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ários\POSITIVO\Documents\EDITAIS PP - 2025\CONCORRENCIA\EDITAL 014-2025-CE POÇOS ARTESIANOS-ASS\GEO OBRAS\LOTE II - BAIRRO LARANJAL II\"/>
    </mc:Choice>
  </mc:AlternateContent>
  <xr:revisionPtr revIDLastSave="0" documentId="8_{524B1765-2C20-4ABC-8B49-F804465D4C4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ORÇAMENTO SINTÉTICO ATT" sheetId="9" r:id="rId1"/>
    <sheet name="PLANILHA DE CUSTOS UNIT." sheetId="11" r:id="rId2"/>
    <sheet name="ENCARGOS SOCIAIS" sheetId="10" r:id="rId3"/>
    <sheet name="COTAÇÃO LOCAL" sheetId="5" r:id="rId4"/>
    <sheet name="CFF" sheetId="2" r:id="rId5"/>
    <sheet name="BDI" sheetId="6" r:id="rId6"/>
  </sheets>
  <definedNames>
    <definedName name="_xlnm.Print_Area" localSheetId="5">BDI!$A$1:$G$40</definedName>
    <definedName name="_xlnm.Print_Area" localSheetId="4">CFF!$A$1:$I$62</definedName>
    <definedName name="_xlnm.Print_Area" localSheetId="3">'COTAÇÃO LOCAL'!$A$1:$J$256</definedName>
    <definedName name="_xlnm.Print_Area" localSheetId="2">'ENCARGOS SOCIAIS'!$A$1:$D$43</definedName>
    <definedName name="_xlnm.Print_Area" localSheetId="0">'ORÇAMENTO SINTÉTICO ATT'!$A$1:$I$98</definedName>
    <definedName name="_xlnm.Print_Area" localSheetId="1">'PLANILHA DE CUSTOS UNIT.'!$A$1:$J$714</definedName>
    <definedName name="_xlnm.Print_Titles" localSheetId="0">'ORÇAMENTO SINTÉTICO ATT'!$1:$5</definedName>
  </definedNames>
  <calcPr calcId="181029"/>
</workbook>
</file>

<file path=xl/calcChain.xml><?xml version="1.0" encoding="utf-8"?>
<calcChain xmlns="http://schemas.openxmlformats.org/spreadsheetml/2006/main">
  <c r="A9" i="2" l="1"/>
  <c r="B5" i="6" l="1"/>
  <c r="D2" i="11" l="1"/>
  <c r="A2" i="10" l="1"/>
  <c r="H10" i="5" l="1"/>
  <c r="H11" i="5"/>
  <c r="H12" i="5"/>
  <c r="I12" i="5" s="1"/>
  <c r="G82" i="9" s="1"/>
  <c r="H13" i="5"/>
  <c r="I13" i="5" s="1"/>
  <c r="G83" i="9" s="1"/>
  <c r="H9" i="5"/>
  <c r="I9" i="5" s="1"/>
  <c r="G79" i="9" s="1"/>
  <c r="H94" i="9"/>
  <c r="I94" i="9" s="1"/>
  <c r="H93" i="9"/>
  <c r="I93" i="9" s="1"/>
  <c r="H92" i="9"/>
  <c r="I92" i="9" s="1"/>
  <c r="I91" i="9" s="1"/>
  <c r="C48" i="2" s="1"/>
  <c r="H90" i="9"/>
  <c r="I90" i="9" s="1"/>
  <c r="H89" i="9"/>
  <c r="I89" i="9" s="1"/>
  <c r="H88" i="9"/>
  <c r="I88" i="9" s="1"/>
  <c r="H86" i="9"/>
  <c r="I86" i="9" s="1"/>
  <c r="I85" i="9" s="1"/>
  <c r="C44" i="2" s="1"/>
  <c r="H84" i="9"/>
  <c r="I84" i="9" s="1"/>
  <c r="H77" i="9"/>
  <c r="I77" i="9" s="1"/>
  <c r="I76" i="9" s="1"/>
  <c r="C40" i="2" s="1"/>
  <c r="H75" i="9"/>
  <c r="I75" i="9" s="1"/>
  <c r="H74" i="9"/>
  <c r="I74" i="9" s="1"/>
  <c r="H73" i="9"/>
  <c r="I73" i="9" s="1"/>
  <c r="H72" i="9"/>
  <c r="I72" i="9" s="1"/>
  <c r="H71" i="9"/>
  <c r="I71" i="9" s="1"/>
  <c r="H70" i="9"/>
  <c r="I70" i="9" s="1"/>
  <c r="H69" i="9"/>
  <c r="I69" i="9" s="1"/>
  <c r="H68" i="9"/>
  <c r="I68" i="9" s="1"/>
  <c r="H67" i="9"/>
  <c r="I67" i="9" s="1"/>
  <c r="H66" i="9"/>
  <c r="I66" i="9" s="1"/>
  <c r="H65" i="9"/>
  <c r="I65" i="9" s="1"/>
  <c r="H64" i="9"/>
  <c r="I64" i="9" s="1"/>
  <c r="H63" i="9"/>
  <c r="I63" i="9" s="1"/>
  <c r="H62" i="9"/>
  <c r="I62" i="9" s="1"/>
  <c r="H61" i="9"/>
  <c r="I61" i="9" s="1"/>
  <c r="H60" i="9"/>
  <c r="I60" i="9" s="1"/>
  <c r="H59" i="9"/>
  <c r="I59" i="9" s="1"/>
  <c r="H58" i="9"/>
  <c r="I58" i="9" s="1"/>
  <c r="H57" i="9"/>
  <c r="I57" i="9" s="1"/>
  <c r="H56" i="9"/>
  <c r="I56" i="9" s="1"/>
  <c r="H55" i="9"/>
  <c r="I55" i="9" s="1"/>
  <c r="H54" i="9"/>
  <c r="I54" i="9" s="1"/>
  <c r="H52" i="9"/>
  <c r="I52" i="9" s="1"/>
  <c r="H51" i="9"/>
  <c r="I51" i="9" s="1"/>
  <c r="H50" i="9"/>
  <c r="I50" i="9" s="1"/>
  <c r="H49" i="9"/>
  <c r="I49" i="9" s="1"/>
  <c r="I48" i="9" s="1"/>
  <c r="C36" i="2" s="1"/>
  <c r="H47" i="9"/>
  <c r="I47" i="9" s="1"/>
  <c r="H46" i="9"/>
  <c r="I46" i="9" s="1"/>
  <c r="H45" i="9"/>
  <c r="I45" i="9" s="1"/>
  <c r="H44" i="9"/>
  <c r="I44" i="9" s="1"/>
  <c r="I43" i="9" s="1"/>
  <c r="C34" i="2" s="1"/>
  <c r="H42" i="9"/>
  <c r="I42" i="9" s="1"/>
  <c r="I41" i="9" s="1"/>
  <c r="C32" i="2" s="1"/>
  <c r="H40" i="9"/>
  <c r="I40" i="9" s="1"/>
  <c r="I39" i="9" s="1"/>
  <c r="C30" i="2" s="1"/>
  <c r="H38" i="9"/>
  <c r="I38" i="9" s="1"/>
  <c r="I37" i="9" s="1"/>
  <c r="C28" i="2" s="1"/>
  <c r="H36" i="9"/>
  <c r="I36" i="9" s="1"/>
  <c r="H35" i="9"/>
  <c r="I35" i="9" s="1"/>
  <c r="H34" i="9"/>
  <c r="I34" i="9" s="1"/>
  <c r="I33" i="9" s="1"/>
  <c r="C26" i="2" s="1"/>
  <c r="H31" i="9"/>
  <c r="I31" i="9" s="1"/>
  <c r="H30" i="9"/>
  <c r="I30" i="9" s="1"/>
  <c r="H29" i="9"/>
  <c r="I29" i="9" s="1"/>
  <c r="H28" i="9"/>
  <c r="I28" i="9" s="1"/>
  <c r="H27" i="9"/>
  <c r="I27" i="9" s="1"/>
  <c r="H26" i="9"/>
  <c r="I26" i="9" s="1"/>
  <c r="H25" i="9"/>
  <c r="I25" i="9" s="1"/>
  <c r="H24" i="9"/>
  <c r="I24" i="9" s="1"/>
  <c r="H22" i="9"/>
  <c r="I22" i="9" s="1"/>
  <c r="H21" i="9"/>
  <c r="I21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I15" i="9" s="1"/>
  <c r="H14" i="9"/>
  <c r="I14" i="9" s="1"/>
  <c r="H13" i="9"/>
  <c r="I13" i="9" s="1"/>
  <c r="I12" i="9" s="1"/>
  <c r="C20" i="2" s="1"/>
  <c r="H11" i="9"/>
  <c r="I11" i="9" s="1"/>
  <c r="I10" i="9" s="1"/>
  <c r="C18" i="2" s="1"/>
  <c r="H9" i="9"/>
  <c r="I9" i="9" s="1"/>
  <c r="H8" i="9"/>
  <c r="I8" i="9" s="1"/>
  <c r="I11" i="5" l="1"/>
  <c r="G81" i="9" s="1"/>
  <c r="H81" i="9" s="1"/>
  <c r="I81" i="9" s="1"/>
  <c r="I10" i="5"/>
  <c r="G80" i="9" s="1"/>
  <c r="H80" i="9" s="1"/>
  <c r="I80" i="9" s="1"/>
  <c r="I53" i="9"/>
  <c r="C38" i="2" s="1"/>
  <c r="I23" i="9"/>
  <c r="C22" i="2" s="1"/>
  <c r="I7" i="9"/>
  <c r="C16" i="2" s="1"/>
  <c r="I87" i="9"/>
  <c r="C46" i="2" s="1"/>
  <c r="I6" i="9"/>
  <c r="H82" i="9"/>
  <c r="I82" i="9" s="1"/>
  <c r="H79" i="9"/>
  <c r="I79" i="9" s="1"/>
  <c r="J18" i="2"/>
  <c r="J20" i="2"/>
  <c r="J22" i="2"/>
  <c r="J16" i="2"/>
  <c r="J28" i="2"/>
  <c r="J30" i="2"/>
  <c r="J32" i="2"/>
  <c r="J34" i="2"/>
  <c r="J36" i="2"/>
  <c r="J38" i="2"/>
  <c r="J40" i="2"/>
  <c r="J42" i="2"/>
  <c r="J44" i="2"/>
  <c r="J46" i="2"/>
  <c r="J48" i="2"/>
  <c r="J26" i="2"/>
  <c r="H35" i="2" l="1"/>
  <c r="I45" i="2"/>
  <c r="F19" i="2" l="1"/>
  <c r="I47" i="2"/>
  <c r="H33" i="2"/>
  <c r="G33" i="2"/>
  <c r="H31" i="2"/>
  <c r="G31" i="2"/>
  <c r="G23" i="2"/>
  <c r="F23" i="2"/>
  <c r="I41" i="2"/>
  <c r="H41" i="2"/>
  <c r="G21" i="2"/>
  <c r="F21" i="2"/>
  <c r="H29" i="2"/>
  <c r="G29" i="2"/>
  <c r="G27" i="2"/>
  <c r="H37" i="2"/>
  <c r="H39" i="2"/>
  <c r="I49" i="2"/>
  <c r="D23" i="6"/>
  <c r="D25" i="6" s="1"/>
  <c r="F51" i="2" l="1"/>
  <c r="I51" i="2"/>
  <c r="H83" i="9"/>
  <c r="I83" i="9" s="1"/>
  <c r="I78" i="9" s="1"/>
  <c r="I32" i="9" l="1"/>
  <c r="I3" i="9" s="1"/>
  <c r="I95" i="9" s="1"/>
  <c r="C42" i="2"/>
  <c r="E19" i="2"/>
  <c r="J19" i="2" s="1"/>
  <c r="M14" i="5" l="1"/>
  <c r="E17" i="2"/>
  <c r="J21" i="2"/>
  <c r="J23" i="2"/>
  <c r="C50" i="2" l="1"/>
  <c r="J17" i="2"/>
  <c r="E51" i="2"/>
  <c r="E53" i="2" s="1"/>
  <c r="H43" i="2" l="1"/>
  <c r="H51" i="2" s="1"/>
  <c r="H52" i="2" s="1"/>
  <c r="G43" i="2"/>
  <c r="G51" i="2" s="1"/>
  <c r="G52" i="2" s="1"/>
  <c r="H9" i="2"/>
  <c r="I52" i="2"/>
  <c r="D46" i="2"/>
  <c r="J47" i="2" s="1"/>
  <c r="D38" i="2"/>
  <c r="J39" i="2" s="1"/>
  <c r="D26" i="2"/>
  <c r="J27" i="2" s="1"/>
  <c r="D44" i="2"/>
  <c r="J45" i="2" s="1"/>
  <c r="D22" i="2"/>
  <c r="D40" i="2"/>
  <c r="J41" i="2" s="1"/>
  <c r="D42" i="2"/>
  <c r="D36" i="2"/>
  <c r="J37" i="2" s="1"/>
  <c r="D30" i="2"/>
  <c r="J31" i="2" s="1"/>
  <c r="D48" i="2"/>
  <c r="J49" i="2" s="1"/>
  <c r="D28" i="2"/>
  <c r="J29" i="2" s="1"/>
  <c r="D20" i="2"/>
  <c r="D34" i="2"/>
  <c r="J35" i="2" s="1"/>
  <c r="D32" i="2"/>
  <c r="J33" i="2" s="1"/>
  <c r="D18" i="2"/>
  <c r="E52" i="2"/>
  <c r="E54" i="2" s="1"/>
  <c r="F52" i="2"/>
  <c r="D16" i="2"/>
  <c r="J43" i="2" l="1"/>
  <c r="F54" i="2"/>
  <c r="F53" i="2"/>
  <c r="D50" i="2"/>
  <c r="G53" i="2" l="1"/>
  <c r="G54" i="2"/>
  <c r="H54" i="2" l="1"/>
  <c r="I54" i="2" s="1"/>
  <c r="H53" i="2"/>
  <c r="I53" i="2" s="1"/>
</calcChain>
</file>

<file path=xl/sharedStrings.xml><?xml version="1.0" encoding="utf-8"?>
<sst xmlns="http://schemas.openxmlformats.org/spreadsheetml/2006/main" count="3850" uniqueCount="754">
  <si>
    <t>ITEM</t>
  </si>
  <si>
    <t>DISCRIMINAÇÃO DOS SERVIÇOS</t>
  </si>
  <si>
    <t>UNID</t>
  </si>
  <si>
    <t>TOTAL</t>
  </si>
  <si>
    <t>1.0</t>
  </si>
  <si>
    <t xml:space="preserve">PERFURAÇÃO DO POÇO - 120 m </t>
  </si>
  <si>
    <t>1.1</t>
  </si>
  <si>
    <t>Locação da obra a trena</t>
  </si>
  <si>
    <t>m²</t>
  </si>
  <si>
    <t>1.2</t>
  </si>
  <si>
    <t>ALARGAMENTO DO FURO:</t>
  </si>
  <si>
    <t>1.3</t>
  </si>
  <si>
    <t>FORNECIMENTO E INSTALAÇÃO TUBO DE RECALQUE</t>
  </si>
  <si>
    <t>CURVA 135 GRAUS, DE PVC RIGIDO ROSCAVEL, DE 1", PARA ELETRODUTO</t>
  </si>
  <si>
    <t>ABRACADEIRA DE NYLON PARA AMARRACAO DE CABOS, COMPRIMENTO DE 100 X 2,5 MM</t>
  </si>
  <si>
    <t>1.4</t>
  </si>
  <si>
    <t>FORNECIMENTO E INSTALAÇÃO ELÉTRICAS DA BOMBA</t>
  </si>
  <si>
    <t>GRAMPO PARALELO METÁLICO, PARA REDES AÉREAS DE DISTRIBUIÇÃO DE ENERGIA ELÉTRICA DE BAIXA TENSÃO - FORNECIMENTO E INSTALAÇÃO. AF_07/2020</t>
  </si>
  <si>
    <t>2.0</t>
  </si>
  <si>
    <t>ÁREA DE PROTEÇÃO; RESERVATÓRIO ELEVADO E DISTRIBUIÇÃO LOCAL DE ÁGUA FRIA.</t>
  </si>
  <si>
    <t>2.1</t>
  </si>
  <si>
    <t>MOVIMENTO DE TERRA:</t>
  </si>
  <si>
    <t>m³</t>
  </si>
  <si>
    <t>2.2</t>
  </si>
  <si>
    <t>INFRAESTRUTURA:</t>
  </si>
  <si>
    <t>CONCRETO CICLÓPICO FCK = 15MPA, 30% PEDRA DE MÃO EM VOLUME REAL, INCLUSIVE LANÇAMENTO. AF_05/2021</t>
  </si>
  <si>
    <t>2.3</t>
  </si>
  <si>
    <t>ESTRUTURA:</t>
  </si>
  <si>
    <t>2.4</t>
  </si>
  <si>
    <t>PAREDES E PAINÉIS:</t>
  </si>
  <si>
    <t>2.5</t>
  </si>
  <si>
    <t>REVESTIMENTO:</t>
  </si>
  <si>
    <t>Chapisco de cimento e areia no traço 1:3</t>
  </si>
  <si>
    <t>Emboço com argamassa 1:6:Adit. Plast.</t>
  </si>
  <si>
    <t>Reboco com argamassa 1:6:Adit. Plast.</t>
  </si>
  <si>
    <t>Revestimento Cerâmico Padrão Médio</t>
  </si>
  <si>
    <t>2.6</t>
  </si>
  <si>
    <t>INSTALAÇÕES ELÉTRICA DO RESEVATÓRIO E PROTEÇÃO.</t>
  </si>
  <si>
    <t>Ponto de luz / força (c/tubul., cx. e fiaçao) ate 200W</t>
  </si>
  <si>
    <t>Disjuntor 1P - 6 a 32A - PADRÃO DIN</t>
  </si>
  <si>
    <t>Isolador roldana 72x72</t>
  </si>
  <si>
    <t>2.7</t>
  </si>
  <si>
    <t>CURVA 90 GRAUS, PVC, SOLDÁVEL, DN 75MM, INSTALADO EM PRUMADA DE ÁGUA - FORNECIMENTO E INSTALAÇÃO. AF_06/2022</t>
  </si>
  <si>
    <t>Joelho/Cotovelo 90º PVC SRM - 25mm X 1/2" (LH)</t>
  </si>
  <si>
    <t>Tê em PVC - SRM - 25mm x 1/2" (LH)</t>
  </si>
  <si>
    <t>Tê em PVC - JS - 25mm-LH</t>
  </si>
  <si>
    <t>Torneira plastica de 1/2"</t>
  </si>
  <si>
    <t>Caixa em alvenaria de  40x40x50cm c/ tpo. concreto</t>
  </si>
  <si>
    <t>Caixa em alvenaria de  60x60x80cm c/ tpo. concreto</t>
  </si>
  <si>
    <t>CHAVE DE BOIA AUTOMÁTICA SUPERIOR/INFERIOR 15A/250V - FORNECIMENTO E INSTALAÇÃO. AF_12/2020</t>
  </si>
  <si>
    <t>2.8</t>
  </si>
  <si>
    <t>PAVIMENTAÇÃO:</t>
  </si>
  <si>
    <t>2.9</t>
  </si>
  <si>
    <t>TORRE PRA CONCRETO PRÉ-MOLDADO</t>
  </si>
  <si>
    <t>2.9.1</t>
  </si>
  <si>
    <t>Pilar em concreto pré moldado 7,50 x 0,35 x 0,25</t>
  </si>
  <si>
    <t>*COTAÇÃO LOCAL</t>
  </si>
  <si>
    <t>2.9.2</t>
  </si>
  <si>
    <t>Viga intermediaria pré-moldada 1,90 x 0,15 x 0,20</t>
  </si>
  <si>
    <t>2.9.3</t>
  </si>
  <si>
    <t>Viga topo pré-moldada 4,00 x 0,15 x 0,30</t>
  </si>
  <si>
    <t>2.9.4</t>
  </si>
  <si>
    <t>Bloco em concreto pré-moldado 4,00 x 0,10 x 0,50</t>
  </si>
  <si>
    <t>2.9.5</t>
  </si>
  <si>
    <t>Sapata moldada in loco 1,00 x 1,40</t>
  </si>
  <si>
    <t>PARAFUSO M16 EM ACO GALVANIZADO, COMPRIMENTO = 350 MM, DIAMETRO = 16 MM, ROSCA MAQUINA, CABECA QUADRADA</t>
  </si>
  <si>
    <t>2.10</t>
  </si>
  <si>
    <t>ESQUADRIAS:</t>
  </si>
  <si>
    <t>2.11</t>
  </si>
  <si>
    <t>PINTURA:</t>
  </si>
  <si>
    <t>Esmalte s/ madeira c/ selador sem massa</t>
  </si>
  <si>
    <t>2.12</t>
  </si>
  <si>
    <t>DIVERSOS:</t>
  </si>
  <si>
    <t>CERCA COM MOURÕES DE CONCRETO, RETO, H=3,00 M, ESPAÇAMENTO DE 2,5 M, CRAVADOS 0,5 M, COM 4 FIOS DE ARAME DE AÇO OVALADO 15X17 - FORNECIMENTO E INSTALAÇÃO. AF_05/2020</t>
  </si>
  <si>
    <t>Escada de marinheiro s/ proteçao</t>
  </si>
  <si>
    <t>Limpeza geral e entrega da obra</t>
  </si>
  <si>
    <t xml:space="preserve">DATA DA EXPEDIÇÃO: </t>
  </si>
  <si>
    <t>VALOR</t>
  </si>
  <si>
    <t>CRONOGRAMA FÍSICO-FINANCEIRO DETALHADO</t>
  </si>
  <si>
    <t>UNID.</t>
  </si>
  <si>
    <t>%</t>
  </si>
  <si>
    <t>DIAS</t>
  </si>
  <si>
    <t>SERVIÇOS PRELIMINARES</t>
  </si>
  <si>
    <t>PARCIAL SIMPLES R$</t>
  </si>
  <si>
    <t>PERCENTUAIS SIMPLES %</t>
  </si>
  <si>
    <t>PARCIAIS ACUMULADOS R$</t>
  </si>
  <si>
    <t>PERCENTUAIS ACUMULADOS %</t>
  </si>
  <si>
    <t>Prego 2 1/2"x10</t>
  </si>
  <si>
    <t>SEDOP</t>
  </si>
  <si>
    <t>Tábua de madeira branca 4m</t>
  </si>
  <si>
    <t>Pernamanca 3" x 2" 4 m - madeira branca</t>
  </si>
  <si>
    <t>KG</t>
  </si>
  <si>
    <t>Linha de nylon no. 80</t>
  </si>
  <si>
    <t>Arame recozido No. 18</t>
  </si>
  <si>
    <t>CARPINTEIRO COM ENCARGOS COMPLEMENTARES</t>
  </si>
  <si>
    <t>H</t>
  </si>
  <si>
    <t>SERVENTE COM ENCARGOS COMPLEMENTARES</t>
  </si>
  <si>
    <t>Lona com plotagem de gráfica</t>
  </si>
  <si>
    <t>Prego 1 1/2"x13</t>
  </si>
  <si>
    <t>Analise bacteriologica</t>
  </si>
  <si>
    <t>Tubo de boca - aço calandrado (3/16" x 40cm)</t>
  </si>
  <si>
    <t>M</t>
  </si>
  <si>
    <t>Cimentação</t>
  </si>
  <si>
    <t>Tubo de PVC rosqueavel p/ recarga do pre-filtro d= 40mm</t>
  </si>
  <si>
    <t>Tampa em ch.dobrada no.20 fo go d= 150mm</t>
  </si>
  <si>
    <t>Analise granulometrica dos aquif. e pre-filtro</t>
  </si>
  <si>
    <t>Transporte e instalação de equipamentos</t>
  </si>
  <si>
    <t>Pre-filtro c/ seixo rolado e selecionado c/ analise granulometrica</t>
  </si>
  <si>
    <t>Perfuração em qualquer material d= 250mm</t>
  </si>
  <si>
    <t>Revestimento tubo PVC geomecânico d= 150mm</t>
  </si>
  <si>
    <t>Desenvolvimento e limpeza</t>
  </si>
  <si>
    <t>Laje de proteção (1,0x1,0x0,30m) c/ aditivo impermeabilizante</t>
  </si>
  <si>
    <t>Teste de vazão</t>
  </si>
  <si>
    <t>Filtro geomecânico d= 150mm c/ PB</t>
  </si>
  <si>
    <t>Relatório de analises e testes</t>
  </si>
  <si>
    <t>Analise fisico-quimica da agua</t>
  </si>
  <si>
    <t>Cap d= 150mm p/ o fundo do poço</t>
  </si>
  <si>
    <t>Bomba Submersa 3 CV (sem tubulação)</t>
  </si>
  <si>
    <t>AUXILIAR DE ENCANADOR OU BOMBEIRO HIDRÁULICO COM ENCARGOS COMPLEMENTARES</t>
  </si>
  <si>
    <t>ELETRICISTA COM ENCARGOS COMPLEMENTARES</t>
  </si>
  <si>
    <t>Luva p/ elet. F°G° de 1 1/2" (IE)</t>
  </si>
  <si>
    <t>FITA VEDA ROSCA EM ROLOS DE 18 MM X 50 M (L X C)</t>
  </si>
  <si>
    <t>SINAPI</t>
  </si>
  <si>
    <t>UN</t>
  </si>
  <si>
    <t>FUNDO ANTICORROSIVO PARA METAIS FERROSOS (ZARCAO)</t>
  </si>
  <si>
    <t>L</t>
  </si>
  <si>
    <t>UNIAO DE FERRO GALVANIZADO, COM ROSCA BSP, COM ASSENTO PLANO, DE 1 1/2"</t>
  </si>
  <si>
    <t>ENCANADOR OU BOMBEIRO HIDRÁULICO COM ENCARGOS COMPLEMENTARES</t>
  </si>
  <si>
    <t>NIPLE DE FERRO GALVANIZADO, COM ROSCA BSP, DE 1 1/2"</t>
  </si>
  <si>
    <t>VALVULA DE RETENCAO HORIZONTAL, DE BRONZE (PN-25), 1 1/2", 400 PSI, TAMPA DE PORCA DE UNIAO, EXTREMIDADES COM ROSCA</t>
  </si>
  <si>
    <t>REGISTRO GAVETA BRUTO EM LATAO FORJADO, BITOLA 1 1/2 " (REF 1509)</t>
  </si>
  <si>
    <t>CABO DE COBRE NU 35 MM2 MEIO-DURO</t>
  </si>
  <si>
    <t>POSTE CONICO CONTINUO EM ACO GALVANIZADO, CURVO, BRACO SIMPLES, ENGASTADO,  H = 9 M, DIAMETRO INFERIOR = *135* MM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</si>
  <si>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</si>
  <si>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</si>
  <si>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AUXILIAR DE ELETRICISTA COM ENCARGOS COMPLEMENTARES</t>
  </si>
  <si>
    <t>TERMINAL A COMPRESSAO EM COBRE ESTANHADO PARA CABO 4 MM2, 1 FURO E 1 COMPRESSAO, PARA PARAFUSO DE FIXACAO M5</t>
  </si>
  <si>
    <t>ELETRODUTO DE PVC RIGIDO ROSCAVEL DE 1 1/2 ", SEM LUVA</t>
  </si>
  <si>
    <t>HASTE DE ATERRAMENTO EM ACO COM 3,00 M DE COMPRIMENTO E DN = 5/8", REVESTIDA COM BAIXA CAMADA DE COBRE, SEM CONECTOR</t>
  </si>
  <si>
    <t>GRAMPO PARALELO METALICO PARA CABO DE 6 A 50 MM2, COM 2 PARAFUSOS</t>
  </si>
  <si>
    <t>PEDRA BRITADA N. 2 (19 A 38 MM) POSTO PEDREIRA/FORNECEDOR, SEM FRETE</t>
  </si>
  <si>
    <t>PEDREIRO COM ENCARGOS COMPLEMENTARES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</si>
  <si>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</si>
  <si>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</si>
  <si>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CHI</t>
  </si>
  <si>
    <t>PEDRA DE MAO OU PEDRA RACHAO PARA ARRIMO/FUNDACAO (POSTO PEDREIRA/FORNECEDOR, SEM FRETE)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</si>
  <si>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</si>
  <si>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</si>
  <si>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</si>
  <si>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Tijolo de barro 14x19x9</t>
  </si>
  <si>
    <t>Argamassa de cimento,areia e adit. plast. 1:6</t>
  </si>
  <si>
    <t>Argamassa de cimento e areia no traço 1:3</t>
  </si>
  <si>
    <t>REGISTRO DE ESFERA, PVC, COM VOLANTE, VS, SOLDAVEL, DN 60 MM, COM CORPO DIVIDIDO</t>
  </si>
  <si>
    <t>ADESIVO PLASTICO PARA PVC, FRASCO COM 175 GR</t>
  </si>
  <si>
    <t>LIXA D'AGUA EM FOLHA, GRAO 100</t>
  </si>
  <si>
    <t>Adesivo p/ PVC - 75g</t>
  </si>
  <si>
    <t>TB</t>
  </si>
  <si>
    <t>Tê em PVC-SRM-25mm x 1/2" (LH)</t>
  </si>
  <si>
    <t>Torneira p/jardim em PVC de 1/2"</t>
  </si>
  <si>
    <t>Lastro de concreto magro c/ seixo</t>
  </si>
  <si>
    <t>Alvenaria tijolo de barro a singelo</t>
  </si>
  <si>
    <t>Cimentado liso e=2cm traço 1:3</t>
  </si>
  <si>
    <t>Flange de aco galvanizado - 50mm</t>
  </si>
  <si>
    <t>Flange de aco galvanizado - 25mm</t>
  </si>
  <si>
    <t>Viga de peroba 6x16cm</t>
  </si>
  <si>
    <t>Flange de aco galvanizado - 20mm</t>
  </si>
  <si>
    <t>Reservatório em fibra de vidro cap=10.000 L</t>
  </si>
  <si>
    <t>Fita de vedacao</t>
  </si>
  <si>
    <t>AUTOMATICO DE BOIA SUPERIOR / INFERIOR, *15* A / 250 V</t>
  </si>
  <si>
    <t>CIMENTO PORTLAND COMPOSTO CP II-32</t>
  </si>
  <si>
    <t>JUNTA PLASTICA DE DILATACAO PARA PISOS, COR CINZA, 17 X 3 MM (ALTURA X ESPESSURA)</t>
  </si>
  <si>
    <t>Portão de ferro 1/2" c/ ferragens (incl. pint. anti-corrosiva)</t>
  </si>
  <si>
    <t>Argamassa de cimento e areia 1:6</t>
  </si>
  <si>
    <t>PINTOR COM ENCARGOS COMPLEMENTARES</t>
  </si>
  <si>
    <t>Tinta esmalte</t>
  </si>
  <si>
    <t>GL</t>
  </si>
  <si>
    <t>Aguarraz</t>
  </si>
  <si>
    <t>Liquido selador p/madeira</t>
  </si>
  <si>
    <t>Lixa para madeira</t>
  </si>
  <si>
    <t>Lixa p/ ferro</t>
  </si>
  <si>
    <t>ARAME DE ACO OVALADO 15 X 17 ( 45,7 KG, 700 KGF), ROLO 1000 M</t>
  </si>
  <si>
    <t>MOURAO DE CONCRETO RETO, SECAO QUADRADA, *10 X 10* CM, H= 3,00 M</t>
  </si>
  <si>
    <t>ARAME GALVANIZADO 12 BWG, D = 2,76 MM (0,048 KG/M) OU 14 BWG, D = 2,11 MM (0,026 KG/M)</t>
  </si>
  <si>
    <t>CONCRETO MAGRO PARA LASTRO, TRAÇO 1:4,5:4,5 (EM MASSA SECA DE CIMENTO/ AREIA MÉDIA/ BRITA 1) - PREPARO MECÂNICO COM BETONEIRA 400 L. AF_05/2021</t>
  </si>
  <si>
    <t>Escada tipo marinheiro s/ proteção</t>
  </si>
  <si>
    <t xml:space="preserve">OBRA: </t>
  </si>
  <si>
    <t>TOMADOR:</t>
  </si>
  <si>
    <t>PREFEITURA MUNICIPAL DE ITAITUBA</t>
  </si>
  <si>
    <t>PROGRAMA:</t>
  </si>
  <si>
    <t>PLANO DE TRABALHO</t>
  </si>
  <si>
    <t>MODALIDADE:</t>
  </si>
  <si>
    <t xml:space="preserve">CONSTRUÇÃO </t>
  </si>
  <si>
    <t>GESTOR:</t>
  </si>
  <si>
    <t>Cálculo do BDI                                                                                                                                                         Fórmula e parâmetros estabelecidos pelo Acórdão 2622/2013 - TCU - Plenário</t>
  </si>
  <si>
    <t>DEMONSTRATIVO BDI</t>
  </si>
  <si>
    <t>LIMITE RECOMENDADOS</t>
  </si>
  <si>
    <t>ITENS</t>
  </si>
  <si>
    <t>SIGLAS</t>
  </si>
  <si>
    <t>VALORES</t>
  </si>
  <si>
    <t>INFERIOR</t>
  </si>
  <si>
    <t>SUPERIOR</t>
  </si>
  <si>
    <t>AC</t>
  </si>
  <si>
    <t>R</t>
  </si>
  <si>
    <t>DF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</si>
  <si>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</si>
  <si>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</si>
  <si>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</si>
  <si>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</si>
  <si>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</si>
  <si>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</si>
  <si>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</si>
  <si>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Fórmula para o cálculo do B.D.I. ( benefícios e despesas indiretas )</t>
  </si>
  <si>
    <t>BDI  = ((1+AC+S+R+G)(1+DF)(1+L)/(1-I))-1</t>
  </si>
  <si>
    <t>100M</t>
  </si>
  <si>
    <t>Eletroduto PVC Rígido de 1/2"</t>
  </si>
  <si>
    <t>Arruela de 1/2"</t>
  </si>
  <si>
    <t>Bucha de 1/2"</t>
  </si>
  <si>
    <t>Caixa de derivação 4"x2"- Plástica</t>
  </si>
  <si>
    <t>ADAPTADOR PVC SOLDAVEL, COM FLANGES LIVRES, 75 MM X 2  1/2", PARA CAIXA D' AGUA</t>
  </si>
  <si>
    <t>SOLUCAO PREPARADORA / LIMPADORA PARA PVC, FRASCO COM 1000 CM3</t>
  </si>
  <si>
    <t>Hs</t>
  </si>
  <si>
    <t>COTAÇÃO DE CUSTO UNITÁRIO DAS LOJAS DE MATERIAL DE CONSTRUÇÃO LOCAL</t>
  </si>
  <si>
    <t>Item</t>
  </si>
  <si>
    <t>Descrição</t>
  </si>
  <si>
    <t>Unid.</t>
  </si>
  <si>
    <t>Quant.</t>
  </si>
  <si>
    <t>CÓDIGO DE REFERÊNCIA</t>
  </si>
  <si>
    <t>Código</t>
  </si>
  <si>
    <t>CONSTRUÇÃO DA ESTRUTURA DE SUSTENTAÇÃO DO RESERVATÓRIO ELEVADO</t>
  </si>
  <si>
    <t>M P ARTEFATOS EM CIMENTO        CNPJ: 14.737.714/0001-91</t>
  </si>
  <si>
    <t>Valor Unitário      da Média Proporcional         sem Mão de Obra e sem BDI</t>
  </si>
  <si>
    <t>Valor Unitário      da Média Proporcional, incluindo 35% da Mão de Obra e sem BDI</t>
  </si>
  <si>
    <t>Valor Unitário        sem BDI</t>
  </si>
  <si>
    <t>Valor Unitário         sem BDI</t>
  </si>
  <si>
    <t>Pilar em concreto pré moldado 7,30 x 0,30 x 0,25</t>
  </si>
  <si>
    <t>ADMINISTRAÇÃO CENTRAL</t>
  </si>
  <si>
    <t>SEGURO E GARANTIA</t>
  </si>
  <si>
    <t>SG</t>
  </si>
  <si>
    <t>RISCO</t>
  </si>
  <si>
    <t>DESPESAS FINANCEIRAS</t>
  </si>
  <si>
    <t>LUCRO</t>
  </si>
  <si>
    <t>TAXA TOTAL DE IMPOSTO                             I</t>
  </si>
  <si>
    <t xml:space="preserve">BDI </t>
  </si>
  <si>
    <t>Orçamento Sintético</t>
  </si>
  <si>
    <t>Banco</t>
  </si>
  <si>
    <t>Und</t>
  </si>
  <si>
    <t>Valor Unit</t>
  </si>
  <si>
    <t>Valor Unit com BDI</t>
  </si>
  <si>
    <t>Total</t>
  </si>
  <si>
    <t xml:space="preserve"> 1 </t>
  </si>
  <si>
    <t>PERFURAÇÃO DO POÇO - 120 m</t>
  </si>
  <si>
    <t xml:space="preserve"> 1.1 </t>
  </si>
  <si>
    <t xml:space="preserve"> 1.1.1 </t>
  </si>
  <si>
    <t xml:space="preserve"> 010009 </t>
  </si>
  <si>
    <t xml:space="preserve"> 1.1.2 </t>
  </si>
  <si>
    <t xml:space="preserve"> 011340 </t>
  </si>
  <si>
    <t>Placa de obra em lona com plotagem de gráfica</t>
  </si>
  <si>
    <t xml:space="preserve"> 1.2 </t>
  </si>
  <si>
    <t>ALARGAMENTO DO FURO</t>
  </si>
  <si>
    <t xml:space="preserve"> 1.2.1 </t>
  </si>
  <si>
    <t xml:space="preserve"> 220497 </t>
  </si>
  <si>
    <t xml:space="preserve"> 1.3 </t>
  </si>
  <si>
    <t>FORNECIMENTO E INSTALAÇÃO DO TUBO DE RECALQUE</t>
  </si>
  <si>
    <t xml:space="preserve"> 1.3.1 </t>
  </si>
  <si>
    <t xml:space="preserve"> 181478 </t>
  </si>
  <si>
    <t xml:space="preserve"> 1.3.2 </t>
  </si>
  <si>
    <t xml:space="preserve"> 171044 </t>
  </si>
  <si>
    <t xml:space="preserve"> 1.3.3 </t>
  </si>
  <si>
    <t xml:space="preserve"> 92894 </t>
  </si>
  <si>
    <t>UNIÃO, EM FERRO GALVANIZADO, DN 40 (1 1/2"), CONEXÃO ROSQUEADA, INSTALADO EM REDE DE ALIMENTAÇÃO PARA HIDRANTE - FORNECIMENTO E INSTALAÇÃO. AF_10/2020</t>
  </si>
  <si>
    <t xml:space="preserve"> 1.3.4 </t>
  </si>
  <si>
    <t xml:space="preserve"> 171263 </t>
  </si>
  <si>
    <t>Curva  90° p/ elet. F°G°  2 1/2" (IE)</t>
  </si>
  <si>
    <t xml:space="preserve"> 1.3.5 </t>
  </si>
  <si>
    <t xml:space="preserve"> 92373 </t>
  </si>
  <si>
    <t>NIPLE, EM FERRO GALVANIZADO, DN 40 (1 1/2"), CONEXÃO ROSQUEADA, INSTALADO EM REDE DE ALIMENTAÇÃO PARA HIDRANTE - FORNECIMENTO E INSTALAÇÃO. AF_10/2020</t>
  </si>
  <si>
    <t xml:space="preserve"> 1.3.6 </t>
  </si>
  <si>
    <t xml:space="preserve"> 99622 </t>
  </si>
  <si>
    <t xml:space="preserve"> 1.3.7 </t>
  </si>
  <si>
    <t xml:space="preserve"> 94497 </t>
  </si>
  <si>
    <t>REGISTRO DE GAVETA BRUTO, LATÃO, ROSCÁVEL, 1 1/2" - FORNECIMENTO E INSTALAÇÃO. AF_08/2021</t>
  </si>
  <si>
    <t xml:space="preserve"> 1.3.8 </t>
  </si>
  <si>
    <t xml:space="preserve"> 00001880 </t>
  </si>
  <si>
    <t xml:space="preserve"> 1.3.9 </t>
  </si>
  <si>
    <t xml:space="preserve"> 00038200 </t>
  </si>
  <si>
    <t>CORDA DE POLIAMIDA 12 MM TIPO BOMBEIRO, PARA TRABALHO EM ALTURA</t>
  </si>
  <si>
    <t xml:space="preserve"> 1.3.10 </t>
  </si>
  <si>
    <t xml:space="preserve"> 00000414 </t>
  </si>
  <si>
    <t xml:space="preserve"> 1.4 </t>
  </si>
  <si>
    <t xml:space="preserve"> 1.4.1 </t>
  </si>
  <si>
    <t xml:space="preserve"> 100622 </t>
  </si>
  <si>
    <t xml:space="preserve"> 1.4.2 </t>
  </si>
  <si>
    <t xml:space="preserve"> 170938 </t>
  </si>
  <si>
    <t xml:space="preserve"> 1.4.3 </t>
  </si>
  <si>
    <t xml:space="preserve"> 93662 </t>
  </si>
  <si>
    <t xml:space="preserve"> 1.4.4 </t>
  </si>
  <si>
    <t xml:space="preserve"> 170884 </t>
  </si>
  <si>
    <t>Centro de distribuição plástico de embutir p/ 06 disjuntores (s/ barramento)</t>
  </si>
  <si>
    <t xml:space="preserve"> 1.4.5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</si>
  <si>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</si>
  <si>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</si>
  <si>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1.4.6 </t>
  </si>
  <si>
    <t xml:space="preserve"> 96985 </t>
  </si>
  <si>
    <t>HASTE DE ATERRAMENTO, DIÂMETRO 5/8", COM 3 METROS - FORNECIMENTO E INSTALAÇÃO. AF_08/2023</t>
  </si>
  <si>
    <t xml:space="preserve"> 1.4.7 </t>
  </si>
  <si>
    <t xml:space="preserve"> 101549 </t>
  </si>
  <si>
    <t xml:space="preserve"> 1.4.8 </t>
  </si>
  <si>
    <t xml:space="preserve"> E00726 </t>
  </si>
  <si>
    <t>Cabo "PP" 4x2,5mm</t>
  </si>
  <si>
    <t xml:space="preserve"> 2 </t>
  </si>
  <si>
    <t xml:space="preserve"> 2.1 </t>
  </si>
  <si>
    <t>MOVIMENTAÇÃO DE TERRA</t>
  </si>
  <si>
    <t xml:space="preserve"> 2.1.1 </t>
  </si>
  <si>
    <t xml:space="preserve"> 030010 </t>
  </si>
  <si>
    <t xml:space="preserve"> 2.1.2 </t>
  </si>
  <si>
    <t xml:space="preserve"> 96624 </t>
  </si>
  <si>
    <t xml:space="preserve"> 060046 </t>
  </si>
  <si>
    <t>Alvenaria tijolo de barro a cutelo</t>
  </si>
  <si>
    <t xml:space="preserve"> 2.2 </t>
  </si>
  <si>
    <t>INFRAESTRUTURA</t>
  </si>
  <si>
    <t xml:space="preserve"> 2.2.1 </t>
  </si>
  <si>
    <t xml:space="preserve"> 102487 </t>
  </si>
  <si>
    <t xml:space="preserve"> 2.3 </t>
  </si>
  <si>
    <t>ESTRUTURA</t>
  </si>
  <si>
    <t xml:space="preserve"> 2.3.1 </t>
  </si>
  <si>
    <t xml:space="preserve"> 050729 </t>
  </si>
  <si>
    <t xml:space="preserve"> 2.4 </t>
  </si>
  <si>
    <t>PAREDES E PAINEIS</t>
  </si>
  <si>
    <t xml:space="preserve"> 2.5 </t>
  </si>
  <si>
    <t>REVESTIMENTO</t>
  </si>
  <si>
    <t xml:space="preserve"> 2.5.1 </t>
  </si>
  <si>
    <t xml:space="preserve"> 110143 </t>
  </si>
  <si>
    <t xml:space="preserve"> 2.5.2 </t>
  </si>
  <si>
    <t xml:space="preserve"> 110762 </t>
  </si>
  <si>
    <t xml:space="preserve"> 2.5.3 </t>
  </si>
  <si>
    <t xml:space="preserve"> 110763 </t>
  </si>
  <si>
    <t xml:space="preserve"> 2.5.4 </t>
  </si>
  <si>
    <t xml:space="preserve"> 110644 </t>
  </si>
  <si>
    <t xml:space="preserve"> 2.6 </t>
  </si>
  <si>
    <t xml:space="preserve"> 2.6.1 </t>
  </si>
  <si>
    <t xml:space="preserve"> 170081 </t>
  </si>
  <si>
    <t>PT</t>
  </si>
  <si>
    <t xml:space="preserve"> 2.6.2 </t>
  </si>
  <si>
    <t xml:space="preserve"> 170326 </t>
  </si>
  <si>
    <t xml:space="preserve"> 2.6.3 </t>
  </si>
  <si>
    <t xml:space="preserve"> 170866 </t>
  </si>
  <si>
    <t>Centro de distribuição plástico de embutir p/ 03 disjuntores (s/ barramento)</t>
  </si>
  <si>
    <t xml:space="preserve"> 2.6.4 </t>
  </si>
  <si>
    <t xml:space="preserve"> 171175 </t>
  </si>
  <si>
    <t xml:space="preserve"> 2.7 </t>
  </si>
  <si>
    <t>INSTALAÇÕES HIDROSANITÁRIA DO RESERVATÓRIO</t>
  </si>
  <si>
    <t xml:space="preserve"> 2.7.1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</si>
  <si>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</si>
  <si>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</si>
  <si>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2.7.2 </t>
  </si>
  <si>
    <t xml:space="preserve"> 94493 </t>
  </si>
  <si>
    <t xml:space="preserve"> 2.7.3 </t>
  </si>
  <si>
    <t xml:space="preserve"> 89503 </t>
  </si>
  <si>
    <t>CURVA 90 GRAUS, PVC, SOLDÁVEL, DN 50MM, INSTALADO EM PRUMADA DE ÁGUA - FORNECIMENTO E INSTALAÇÃO. AF_06/2022</t>
  </si>
  <si>
    <t xml:space="preserve"> 2.7.4 </t>
  </si>
  <si>
    <t xml:space="preserve"> 89449 </t>
  </si>
  <si>
    <t xml:space="preserve"> 2.7.5 </t>
  </si>
  <si>
    <t xml:space="preserve"> 89451 </t>
  </si>
  <si>
    <t xml:space="preserve"> 2.7.6 </t>
  </si>
  <si>
    <t xml:space="preserve"> 89517 </t>
  </si>
  <si>
    <t xml:space="preserve"> 2.7.7 </t>
  </si>
  <si>
    <t xml:space="preserve"> 89504 </t>
  </si>
  <si>
    <t>CURVA 45 GRAUS, PVC, SOLDÁVEL, DN 50MM, INSTALADO EM PRUMADA DE ÁGUA - FORNECIMENTO E INSTALAÇÃO. AF_06/2022</t>
  </si>
  <si>
    <t xml:space="preserve"> 2.7.8 </t>
  </si>
  <si>
    <t xml:space="preserve"> 89579 </t>
  </si>
  <si>
    <t>LUVA DE REDUÇÃO, PVC, SOLDÁVEL, DN 50MM X 25MM, INSTALADO EM PRUMADA DE ÁGUA   FORNECIMENTO E INSTALAÇÃO. AF_06/2022</t>
  </si>
  <si>
    <t xml:space="preserve"> 2.7.9 </t>
  </si>
  <si>
    <t xml:space="preserve"> 2.7.10 </t>
  </si>
  <si>
    <t xml:space="preserve"> 89446 </t>
  </si>
  <si>
    <t xml:space="preserve"> 2.7.11 </t>
  </si>
  <si>
    <t xml:space="preserve"> 180220 </t>
  </si>
  <si>
    <t xml:space="preserve"> 2.7.12 </t>
  </si>
  <si>
    <t xml:space="preserve"> 181401 </t>
  </si>
  <si>
    <t xml:space="preserve"> 2.7.13 </t>
  </si>
  <si>
    <t xml:space="preserve"> 180434 </t>
  </si>
  <si>
    <t xml:space="preserve"> 2.7.14 </t>
  </si>
  <si>
    <t xml:space="preserve"> 180253 </t>
  </si>
  <si>
    <t>Te PVC  c/ redução  75mm x 50mm - LS</t>
  </si>
  <si>
    <t xml:space="preserve"> 2.7.15 </t>
  </si>
  <si>
    <t xml:space="preserve"> 190230 </t>
  </si>
  <si>
    <t xml:space="preserve"> 2.7.16 </t>
  </si>
  <si>
    <t xml:space="preserve"> 89364 </t>
  </si>
  <si>
    <t>CURVA 90 GRAUS, PVC, SOLDÁVEL, DN 25MM, INSTALADO EM RAMAL OU SUB-RAMAL DE ÁGUA - FORNECIMENTO E INSTALAÇÃO. AF_06/2022</t>
  </si>
  <si>
    <t xml:space="preserve"> 2.7.17 </t>
  </si>
  <si>
    <t xml:space="preserve"> 89481 </t>
  </si>
  <si>
    <t>JOELHO 90 GRAUS, PVC, SOLDÁVEL, DN 25MM, INSTALADO EM PRUMADA DE ÁGUA - FORNECIMENTO E INSTALAÇÃO. AF_06/2022</t>
  </si>
  <si>
    <t xml:space="preserve"> 2.7.18 </t>
  </si>
  <si>
    <t xml:space="preserve"> 180413 </t>
  </si>
  <si>
    <t xml:space="preserve"> 2.7.19 </t>
  </si>
  <si>
    <t xml:space="preserve"> 180352 </t>
  </si>
  <si>
    <t xml:space="preserve"> 2.7.20 </t>
  </si>
  <si>
    <t xml:space="preserve"> 180838 </t>
  </si>
  <si>
    <t>Reservatório em fibra de vidro 10.000 L</t>
  </si>
  <si>
    <t xml:space="preserve"> 2.7.21 </t>
  </si>
  <si>
    <t xml:space="preserve"> 102137 </t>
  </si>
  <si>
    <t xml:space="preserve"> 2.7.22 </t>
  </si>
  <si>
    <t xml:space="preserve"> 94713 </t>
  </si>
  <si>
    <t xml:space="preserve"> 2.8 </t>
  </si>
  <si>
    <t>PAVIMENTAÇÃO</t>
  </si>
  <si>
    <t xml:space="preserve"> 2.8.1 </t>
  </si>
  <si>
    <t xml:space="preserve"> 98680 </t>
  </si>
  <si>
    <t>PISO CIMENTADO, TRAÇO 1:3 (CIMENTO E AREIA), ACABAMENTO LISO, ESPESSURA 3,0 CM, PREPARO MECÂNICO DA ARGAMASSA. AF_09/2020</t>
  </si>
  <si>
    <t xml:space="preserve"> 2.9 </t>
  </si>
  <si>
    <t xml:space="preserve"> 2.9.6 </t>
  </si>
  <si>
    <t xml:space="preserve"> 00000433 </t>
  </si>
  <si>
    <t xml:space="preserve"> 2.10 </t>
  </si>
  <si>
    <t>ESQUADRIAS</t>
  </si>
  <si>
    <t xml:space="preserve"> 2.10.1 </t>
  </si>
  <si>
    <t xml:space="preserve"> 090068 </t>
  </si>
  <si>
    <t xml:space="preserve"> 2.11 </t>
  </si>
  <si>
    <t>PINTURA</t>
  </si>
  <si>
    <t xml:space="preserve"> 2.11.1 </t>
  </si>
  <si>
    <t xml:space="preserve"> 95626 </t>
  </si>
  <si>
    <t xml:space="preserve"> 2.11.2 </t>
  </si>
  <si>
    <t xml:space="preserve"> 150377 </t>
  </si>
  <si>
    <t xml:space="preserve"> 2.11.3 </t>
  </si>
  <si>
    <t xml:space="preserve"> 150302 </t>
  </si>
  <si>
    <t>Esmalte s/ ferro (superf. lisa)</t>
  </si>
  <si>
    <t xml:space="preserve"> 2.12 </t>
  </si>
  <si>
    <t>DIVERSOS</t>
  </si>
  <si>
    <t xml:space="preserve"> 2.12.1 </t>
  </si>
  <si>
    <t xml:space="preserve"> 101190 </t>
  </si>
  <si>
    <t xml:space="preserve"> 2.12.2 </t>
  </si>
  <si>
    <t xml:space="preserve"> 240617 </t>
  </si>
  <si>
    <t xml:space="preserve"> 2.12.3 </t>
  </si>
  <si>
    <t xml:space="preserve"> 270220 </t>
  </si>
  <si>
    <t xml:space="preserve"> 2.4.1 </t>
  </si>
  <si>
    <t>Tipo</t>
  </si>
  <si>
    <t>Composição</t>
  </si>
  <si>
    <t/>
  </si>
  <si>
    <t>Composição Auxiliar</t>
  </si>
  <si>
    <t xml:space="preserve"> 280013 </t>
  </si>
  <si>
    <t xml:space="preserve"> 280026 </t>
  </si>
  <si>
    <t>Insumo</t>
  </si>
  <si>
    <t xml:space="preserve"> D00281 </t>
  </si>
  <si>
    <t>Material</t>
  </si>
  <si>
    <t>Dz</t>
  </si>
  <si>
    <t xml:space="preserve"> D00238 </t>
  </si>
  <si>
    <t>Rl</t>
  </si>
  <si>
    <t xml:space="preserve"> D00016 </t>
  </si>
  <si>
    <t xml:space="preserve"> D00081 </t>
  </si>
  <si>
    <t xml:space="preserve"> D00043 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</si>
  <si>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</si>
  <si>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</si>
  <si>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</si>
  <si>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</si>
  <si>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</si>
  <si>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</si>
  <si>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</si>
  <si>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D00475 </t>
  </si>
  <si>
    <t xml:space="preserve"> D00084 </t>
  </si>
  <si>
    <t xml:space="preserve"> PT0009 </t>
  </si>
  <si>
    <t xml:space="preserve"> PT0004 </t>
  </si>
  <si>
    <t xml:space="preserve"> PT0016 </t>
  </si>
  <si>
    <t xml:space="preserve"> PT0005 </t>
  </si>
  <si>
    <t xml:space="preserve"> PT0003 </t>
  </si>
  <si>
    <t xml:space="preserve"> PT0010 </t>
  </si>
  <si>
    <t xml:space="preserve"> PT0014 </t>
  </si>
  <si>
    <t xml:space="preserve"> PT0013 </t>
  </si>
  <si>
    <t xml:space="preserve"> PT0017 </t>
  </si>
  <si>
    <t xml:space="preserve"> PT0002 </t>
  </si>
  <si>
    <t xml:space="preserve"> PT0018 </t>
  </si>
  <si>
    <t xml:space="preserve"> PT0012 </t>
  </si>
  <si>
    <t xml:space="preserve"> PT0008 </t>
  </si>
  <si>
    <t xml:space="preserve"> PT0011 </t>
  </si>
  <si>
    <t xml:space="preserve"> PT0006 </t>
  </si>
  <si>
    <t xml:space="preserve"> PT0001 </t>
  </si>
  <si>
    <t xml:space="preserve"> PT0019 </t>
  </si>
  <si>
    <t xml:space="preserve"> PT0007 </t>
  </si>
  <si>
    <t xml:space="preserve"> 280014 </t>
  </si>
  <si>
    <t xml:space="preserve"> 280016 </t>
  </si>
  <si>
    <t>ENCANADOR OU BOMBEIRO HIDRÁULICO COM ENCARGOS
COMPLEMENTARES</t>
  </si>
  <si>
    <t xml:space="preserve"> 280008 </t>
  </si>
  <si>
    <t>AUXILIAR DE ENCANADOR OU BOMBEIRO HIDRÁULICO COM ENCARGOS
COMPLEMENTARES</t>
  </si>
  <si>
    <t xml:space="preserve"> H00411 </t>
  </si>
  <si>
    <t xml:space="preserve"> 280007 </t>
  </si>
  <si>
    <t xml:space="preserve"> E00603 </t>
  </si>
  <si>
    <t>INHI - INSTALAÇÕES HIDROS SANITÁRIAS</t>
  </si>
  <si>
    <t xml:space="preserve"> 88248 </t>
  </si>
  <si>
    <t xml:space="preserve"> 88267 </t>
  </si>
  <si>
    <t xml:space="preserve"> 00003148 </t>
  </si>
  <si>
    <t xml:space="preserve"> 00007307 </t>
  </si>
  <si>
    <t xml:space="preserve"> 00009884 </t>
  </si>
  <si>
    <t xml:space="preserve"> E00523 </t>
  </si>
  <si>
    <t>Curva 90° p/ elet F°G°  2 1/2" (IE)</t>
  </si>
  <si>
    <t xml:space="preserve"> 00004209 </t>
  </si>
  <si>
    <t xml:space="preserve"> 00010409 </t>
  </si>
  <si>
    <t xml:space="preserve"> 00006010 </t>
  </si>
  <si>
    <t xml:space="preserve"> 5928 </t>
  </si>
  <si>
    <t xml:space="preserve"> 88247 </t>
  </si>
  <si>
    <t xml:space="preserve"> 88264 </t>
  </si>
  <si>
    <t xml:space="preserve"> 00000863 </t>
  </si>
  <si>
    <t xml:space="preserve"> 00005051 </t>
  </si>
  <si>
    <t xml:space="preserve"> E00418 </t>
  </si>
  <si>
    <t>Cabo multiplex 3x #10mm²</t>
  </si>
  <si>
    <t xml:space="preserve"> 00001571 </t>
  </si>
  <si>
    <t xml:space="preserve"> 00034616 </t>
  </si>
  <si>
    <t>DISJUNTOR TERMOMAGNETICO PARA TRILHO DIN (IEC), BIPOLAR, 6 - 32 A</t>
  </si>
  <si>
    <t xml:space="preserve"> E00451 </t>
  </si>
  <si>
    <t xml:space="preserve"> 00002680 </t>
  </si>
  <si>
    <t xml:space="preserve"> 00003379 </t>
  </si>
  <si>
    <t xml:space="preserve"> 00001564 </t>
  </si>
  <si>
    <t xml:space="preserve"> 88309 </t>
  </si>
  <si>
    <t xml:space="preserve"> 88316 </t>
  </si>
  <si>
    <t xml:space="preserve"> 91277 </t>
  </si>
  <si>
    <t xml:space="preserve"> 91278 </t>
  </si>
  <si>
    <t xml:space="preserve"> 00004718 </t>
  </si>
  <si>
    <t xml:space="preserve"> 280023 </t>
  </si>
  <si>
    <t xml:space="preserve"> 110764 </t>
  </si>
  <si>
    <t xml:space="preserve"> D00036 </t>
  </si>
  <si>
    <t xml:space="preserve"> 90586 </t>
  </si>
  <si>
    <t xml:space="preserve"> 90587 </t>
  </si>
  <si>
    <t xml:space="preserve"> 94963 </t>
  </si>
  <si>
    <t xml:space="preserve"> 00004730 </t>
  </si>
  <si>
    <t xml:space="preserve"> 050036 </t>
  </si>
  <si>
    <t>Forma  c/ madeira branca</t>
  </si>
  <si>
    <t xml:space="preserve"> 050259 </t>
  </si>
  <si>
    <t>Concreto c/ seixo Fck= 20 MPA (incl. lançamento e adensamento)</t>
  </si>
  <si>
    <t xml:space="preserve"> 050038 </t>
  </si>
  <si>
    <t>Armação p/ concreto</t>
  </si>
  <si>
    <t xml:space="preserve"> 110248 </t>
  </si>
  <si>
    <t xml:space="preserve"> 280004 </t>
  </si>
  <si>
    <t>AJUDANTE DE PEDREIRO COM ENCARGOS COMPLEMENTARES</t>
  </si>
  <si>
    <t xml:space="preserve"> A00056 </t>
  </si>
  <si>
    <t xml:space="preserve"> D00080 </t>
  </si>
  <si>
    <t>Argamassa AC-II</t>
  </si>
  <si>
    <t xml:space="preserve"> D00079 </t>
  </si>
  <si>
    <t>Rejunte cimentício colorido p/ porcelanato e  cerâmicas</t>
  </si>
  <si>
    <t xml:space="preserve"> E00034 </t>
  </si>
  <si>
    <t xml:space="preserve"> E00008 </t>
  </si>
  <si>
    <t>Cabo de cobre 2,5mm2  -750V</t>
  </si>
  <si>
    <t xml:space="preserve"> E00019 </t>
  </si>
  <si>
    <t xml:space="preserve"> E00012 </t>
  </si>
  <si>
    <t xml:space="preserve"> E00033 </t>
  </si>
  <si>
    <t xml:space="preserve"> E00052 </t>
  </si>
  <si>
    <t xml:space="preserve"> E00633 </t>
  </si>
  <si>
    <t xml:space="preserve"> E00568 </t>
  </si>
  <si>
    <t xml:space="preserve"> 89356 </t>
  </si>
  <si>
    <t>TUBO, PVC, SOLDÁVEL, DN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</si>
  <si>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</si>
  <si>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</si>
  <si>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</si>
  <si>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</si>
  <si>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</si>
  <si>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</si>
  <si>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</si>
  <si>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</si>
  <si>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</si>
  <si>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</si>
  <si>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00011678 </t>
  </si>
  <si>
    <t xml:space="preserve"> 00020080 </t>
  </si>
  <si>
    <t xml:space="preserve"> 00020083 </t>
  </si>
  <si>
    <t xml:space="preserve"> 00038383 </t>
  </si>
  <si>
    <t xml:space="preserve"> 00000122 </t>
  </si>
  <si>
    <t>ADESIVO PLASTICO PARA PVC, FRASCO COM *850* GR</t>
  </si>
  <si>
    <t xml:space="preserve"> 00001959 </t>
  </si>
  <si>
    <t>CURVA DE PVC 90 GRAUS, SOLDAVEL, 50 MM, COR MARROM, PARA AGUA FRIA PREDIAL</t>
  </si>
  <si>
    <t xml:space="preserve"> 00009875 </t>
  </si>
  <si>
    <t>TUBO PVC, SOLDAVEL, DE 50 MM, AGUA FRIA (NBR-5648)</t>
  </si>
  <si>
    <t xml:space="preserve"> 00009871 </t>
  </si>
  <si>
    <t>TUBO PVC, SOLDAVEL, DE 75 MM, AGUA FRIA (NBR-5648)</t>
  </si>
  <si>
    <t xml:space="preserve"> 00001960 </t>
  </si>
  <si>
    <t>CURVA DE PVC 90 GRAUS, SOLDAVEL, 75 MM, COR MARROM, PARA AGUA FRIA PREDIAL</t>
  </si>
  <si>
    <t xml:space="preserve"> 00001930 </t>
  </si>
  <si>
    <t>CURVA DE PVC 45 GRAUS, SOLDAVEL, 50 MM, COR MARROM, PARA AGUA FRIA PREDIAL</t>
  </si>
  <si>
    <t xml:space="preserve"> 00038023 </t>
  </si>
  <si>
    <t>LUVA DE REDUCAO, SOLDAVEL, PVC, 50 X 25 MM, PARA AGUA FRIA PREDIAL</t>
  </si>
  <si>
    <t xml:space="preserve"> 00009868 </t>
  </si>
  <si>
    <t>TUBO PVC, SOLDAVEL, DE 25 MM, AGUA FRIA (NBR-5648)</t>
  </si>
  <si>
    <t xml:space="preserve"> D00223 </t>
  </si>
  <si>
    <t xml:space="preserve"> D00222 </t>
  </si>
  <si>
    <t>Solução limpadora</t>
  </si>
  <si>
    <t xml:space="preserve"> H00348 </t>
  </si>
  <si>
    <t xml:space="preserve"> H00399 </t>
  </si>
  <si>
    <t xml:space="preserve"> H00116 </t>
  </si>
  <si>
    <t>Te em PVC - JS - 25mm (LH)</t>
  </si>
  <si>
    <t xml:space="preserve"> H00338 </t>
  </si>
  <si>
    <t>Te PVC  c/ redução 75mm x 50mm - LS</t>
  </si>
  <si>
    <t xml:space="preserve"> H00055 </t>
  </si>
  <si>
    <t xml:space="preserve"> H00049 </t>
  </si>
  <si>
    <t xml:space="preserve"> 00001956 </t>
  </si>
  <si>
    <t>CURVA DE PVC 90 GRAUS, SOLDAVEL, 25 MM, COR MARROM, PARA AGUA FRIA PREDIAL</t>
  </si>
  <si>
    <t xml:space="preserve"> 00003529 </t>
  </si>
  <si>
    <t>JOELHO PVC, SOLDAVEL, 90 GRAUS, 25 MM, COR MARROM, PARA AGUA FRIA PREDIAL</t>
  </si>
  <si>
    <t xml:space="preserve"> 040257 </t>
  </si>
  <si>
    <t xml:space="preserve"> 060045 </t>
  </si>
  <si>
    <t xml:space="preserve"> 130113 </t>
  </si>
  <si>
    <t xml:space="preserve"> H00184 </t>
  </si>
  <si>
    <t xml:space="preserve"> H00320 </t>
  </si>
  <si>
    <t xml:space="preserve"> H00185 </t>
  </si>
  <si>
    <t xml:space="preserve"> H00186 </t>
  </si>
  <si>
    <t xml:space="preserve"> D00224 </t>
  </si>
  <si>
    <t xml:space="preserve"> 00007588 </t>
  </si>
  <si>
    <t xml:space="preserve"> 00000083 </t>
  </si>
  <si>
    <t xml:space="preserve"> 87298 </t>
  </si>
  <si>
    <t>ARGAMASSA TRAÇO 1:3 (EM VOLUME DE CIMENTO E AREIA MÉDIA ÚMIDA) PARA CONTRAPISO, PREPARO MECÂNICO COM BETONEIRA 400 L. AF_08/2019</t>
  </si>
  <si>
    <t xml:space="preserve"> 00001379 </t>
  </si>
  <si>
    <t xml:space="preserve"> 00003671 </t>
  </si>
  <si>
    <t xml:space="preserve"> 110142 </t>
  </si>
  <si>
    <t xml:space="preserve"> D00088 </t>
  </si>
  <si>
    <t>Portão de ferro 1/2" c/ ferragens  (incl. pint. anti-corrosiva)</t>
  </si>
  <si>
    <t xml:space="preserve"> 88310 </t>
  </si>
  <si>
    <t xml:space="preserve"> 00007356 </t>
  </si>
  <si>
    <t>TINTA LATEX ACRILICA PREMIUM, COR BRANCO FOSCO</t>
  </si>
  <si>
    <t xml:space="preserve"> 280024 </t>
  </si>
  <si>
    <t xml:space="preserve"> P00019 </t>
  </si>
  <si>
    <t xml:space="preserve"> P00027 </t>
  </si>
  <si>
    <t xml:space="preserve"> P00030 </t>
  </si>
  <si>
    <t xml:space="preserve"> P00014 </t>
  </si>
  <si>
    <t xml:space="preserve"> D00141 </t>
  </si>
  <si>
    <t xml:space="preserve"> 94962 </t>
  </si>
  <si>
    <t xml:space="preserve"> 00000346 </t>
  </si>
  <si>
    <t xml:space="preserve"> 00004102 </t>
  </si>
  <si>
    <t xml:space="preserve"> 00043130 </t>
  </si>
  <si>
    <t xml:space="preserve"> D00211 </t>
  </si>
  <si>
    <t>Bancos</t>
  </si>
  <si>
    <t>B.D.I.</t>
  </si>
  <si>
    <t>29,0%</t>
  </si>
  <si>
    <t>VÁLVULA DE RETENÇÃO HORIZONTAL, DE BRONZE, ROSCÁVEL, 1 1/2" - FORNECIMENTO E INSTALAÇÃO. AF_08/2021</t>
  </si>
  <si>
    <t>POSTE DE AÇO CÔNICO CONTÍNUO CURVO SIMPLES, ENGASTAMENTO SIMPLES COM 1 M DE SOLO, H=9M - FORNECIMENTO E INSTALAÇÃO. AF_04/2025</t>
  </si>
  <si>
    <t>Cabo multiplex 3 x 10mm2</t>
  </si>
  <si>
    <t>DISJUNTOR BIPOLAR TIPO DIN, CORRENTE NOMINAL DE 20A - FORNECIMENTO E INSTALAÇÃO. AF_07/2025</t>
  </si>
  <si>
    <t>Quadro de distribuição plástico de embutir p/ 06 disjuntores (s/ barramento)</t>
  </si>
  <si>
    <t>Escavação manual de ate 1.50m de profundidade</t>
  </si>
  <si>
    <t>LASTRO COM MATERIAL GRANULAR (PEDRA BRITADA N.2), APLICADO EM PISOS OU LAJES SOBRE SOLO, ESPESSURA DE *10 CM*. AF_01/2024</t>
  </si>
  <si>
    <t>Concreto armado fck=20MPA c/ forma mad. branca (incl. lançamento e
adensamento)</t>
  </si>
  <si>
    <t>Revestimento Cerâmico Padrão Médio - incl. rejuntamento</t>
  </si>
  <si>
    <t>Quadro de distribuição plástico de embutir p/ 03 disjuntores (s/ barramento)</t>
  </si>
  <si>
    <t>REGISTRO DE ESFERA, PVC, SOLDÁVEL, COM VOLANTE, DN 60 MM - FORNECIMENTO E INSTALAÇÃO. AF_08/2021</t>
  </si>
  <si>
    <t>TUBO, PVC, SOLDÁVEL, DE 50MM, INSTALADO EM PRUMADA DE ÁGUA - FORNECIMENTO E INSTALAÇÃO. AF_06/2022</t>
  </si>
  <si>
    <t>TUBO, PVC, SOLDÁVEL, DE 75MM, INSTALADO EM PRUMADA DE ÁGUA - FORNECIMENTO E INSTALAÇÃO. AF_06/2022</t>
  </si>
  <si>
    <t>LUVA DE REDUÇÃO, PVC, SOLDÁVEL, DN 50MM X 25MM, INSTALADO EM PRUMADA DE ÁGUA FORNECIMENTO E INSTALAÇÃO. AF_06/2022</t>
  </si>
  <si>
    <t>TUBO, PVC, SOLDÁVEL, DE 25MM, INSTALADO EM PRUMADA DE ÁGUA - FORNECIMENTO E INSTALAÇÃO. AF_06/2022</t>
  </si>
  <si>
    <t>Joelho/Cotovelo 90o PVC SRM - 25mm X 1/2" (LH)</t>
  </si>
  <si>
    <t>ADAPTADOR COM FLANGES LIVRES, PVC, SOLDÁVEL, DN 75 MM X 2 1/2", INSTALADO EM RESERVAÇÃO PREDIAL DE ÁGUA - FORNECIMENTO E INSTALAÇÃO. AF_04/2024</t>
  </si>
  <si>
    <t>APLICAÇÃO MANUAL DE TINTA LÁTEX ACRÍLICA EM PAREDE EXTERNAS DE CASAS, DUAS DEMÃOS. AF_03/2024</t>
  </si>
  <si>
    <r>
      <rPr>
        <sz val="9.5"/>
        <color indexed="9"/>
        <rFont val="Calibri"/>
        <family val="2"/>
      </rPr>
      <t>ENCARGOS   SOCIAIS   SOBRE   A   MÃO   DE   OBRA</t>
    </r>
  </si>
  <si>
    <r>
      <rPr>
        <sz val="9.5"/>
        <rFont val="Calibri"/>
        <family val="2"/>
      </rPr>
      <t>CÓDIGO</t>
    </r>
  </si>
  <si>
    <r>
      <rPr>
        <sz val="9.5"/>
        <rFont val="Calibri"/>
        <family val="2"/>
      </rPr>
      <t>DESCRIÇÃO</t>
    </r>
  </si>
  <si>
    <r>
      <rPr>
        <sz val="9.5"/>
        <color indexed="9"/>
        <rFont val="Calibri"/>
        <family val="2"/>
      </rPr>
      <t>COM DESONERAÇÃO</t>
    </r>
  </si>
  <si>
    <r>
      <rPr>
        <sz val="9.5"/>
        <rFont val="Calibri"/>
        <family val="2"/>
      </rPr>
      <t xml:space="preserve">HORISTA
</t>
    </r>
    <r>
      <rPr>
        <sz val="9.5"/>
        <rFont val="Calibri"/>
        <family val="2"/>
      </rPr>
      <t>%</t>
    </r>
  </si>
  <si>
    <r>
      <rPr>
        <sz val="9.5"/>
        <rFont val="Calibri"/>
        <family val="2"/>
      </rPr>
      <t xml:space="preserve">MENSALISTA
</t>
    </r>
    <r>
      <rPr>
        <sz val="9.5"/>
        <rFont val="Calibri"/>
        <family val="2"/>
      </rPr>
      <t>%</t>
    </r>
  </si>
  <si>
    <r>
      <rPr>
        <sz val="9.5"/>
        <color indexed="9"/>
        <rFont val="Calibri"/>
        <family val="2"/>
      </rPr>
      <t>GRUPO A</t>
    </r>
  </si>
  <si>
    <r>
      <rPr>
        <sz val="9.5"/>
        <rFont val="Calibri"/>
        <family val="2"/>
      </rPr>
      <t>A1</t>
    </r>
  </si>
  <si>
    <r>
      <rPr>
        <sz val="9.5"/>
        <rFont val="Calibri"/>
        <family val="2"/>
      </rPr>
      <t>INSS</t>
    </r>
  </si>
  <si>
    <r>
      <rPr>
        <sz val="9.5"/>
        <rFont val="Calibri"/>
        <family val="2"/>
      </rPr>
      <t>A2</t>
    </r>
  </si>
  <si>
    <r>
      <rPr>
        <sz val="9.5"/>
        <rFont val="Calibri"/>
        <family val="2"/>
      </rPr>
      <t>SESI</t>
    </r>
  </si>
  <si>
    <r>
      <rPr>
        <sz val="9.5"/>
        <rFont val="Calibri"/>
        <family val="2"/>
      </rPr>
      <t>A3</t>
    </r>
  </si>
  <si>
    <r>
      <rPr>
        <sz val="9.5"/>
        <rFont val="Calibri"/>
        <family val="2"/>
      </rPr>
      <t>SENAI</t>
    </r>
  </si>
  <si>
    <r>
      <rPr>
        <sz val="9.5"/>
        <rFont val="Calibri"/>
        <family val="2"/>
      </rPr>
      <t>A4</t>
    </r>
  </si>
  <si>
    <r>
      <rPr>
        <sz val="9.5"/>
        <rFont val="Calibri"/>
        <family val="2"/>
      </rPr>
      <t>INCRA</t>
    </r>
  </si>
  <si>
    <r>
      <rPr>
        <sz val="9.5"/>
        <rFont val="Calibri"/>
        <family val="2"/>
      </rPr>
      <t>A5</t>
    </r>
  </si>
  <si>
    <r>
      <rPr>
        <sz val="9.5"/>
        <rFont val="Calibri"/>
        <family val="2"/>
      </rPr>
      <t>SEBRAE</t>
    </r>
  </si>
  <si>
    <r>
      <rPr>
        <sz val="9.5"/>
        <rFont val="Calibri"/>
        <family val="2"/>
      </rPr>
      <t>A6</t>
    </r>
  </si>
  <si>
    <r>
      <rPr>
        <sz val="9.5"/>
        <rFont val="Calibri"/>
        <family val="2"/>
      </rPr>
      <t>Salário Educação</t>
    </r>
  </si>
  <si>
    <r>
      <rPr>
        <sz val="9.5"/>
        <rFont val="Calibri"/>
        <family val="2"/>
      </rPr>
      <t>A7</t>
    </r>
  </si>
  <si>
    <r>
      <rPr>
        <sz val="9.5"/>
        <rFont val="Calibri"/>
        <family val="2"/>
      </rPr>
      <t>Seguro Contra Acidentes de Trabalho</t>
    </r>
  </si>
  <si>
    <r>
      <rPr>
        <sz val="9.5"/>
        <rFont val="Calibri"/>
        <family val="2"/>
      </rPr>
      <t>A8</t>
    </r>
  </si>
  <si>
    <r>
      <rPr>
        <sz val="9.5"/>
        <rFont val="Calibri"/>
        <family val="2"/>
      </rPr>
      <t>FGTS</t>
    </r>
  </si>
  <si>
    <r>
      <rPr>
        <sz val="9.5"/>
        <rFont val="Calibri"/>
        <family val="2"/>
      </rPr>
      <t>A9</t>
    </r>
  </si>
  <si>
    <r>
      <rPr>
        <sz val="9.5"/>
        <rFont val="Calibri"/>
        <family val="2"/>
      </rPr>
      <t>SECONCI</t>
    </r>
  </si>
  <si>
    <r>
      <rPr>
        <sz val="9.5"/>
        <rFont val="Calibri"/>
        <family val="2"/>
      </rPr>
      <t>A</t>
    </r>
  </si>
  <si>
    <r>
      <rPr>
        <sz val="9.5"/>
        <rFont val="Calibri"/>
        <family val="2"/>
      </rPr>
      <t>Total</t>
    </r>
  </si>
  <si>
    <r>
      <rPr>
        <sz val="9.5"/>
        <color indexed="9"/>
        <rFont val="Calibri"/>
        <family val="2"/>
      </rPr>
      <t>GRUPO B</t>
    </r>
  </si>
  <si>
    <r>
      <rPr>
        <sz val="9.5"/>
        <rFont val="Calibri"/>
        <family val="2"/>
      </rPr>
      <t>B1</t>
    </r>
  </si>
  <si>
    <r>
      <rPr>
        <sz val="9.5"/>
        <rFont val="Calibri"/>
        <family val="2"/>
      </rPr>
      <t>Repouso Semanal Remunerado</t>
    </r>
  </si>
  <si>
    <r>
      <rPr>
        <sz val="9.5"/>
        <rFont val="Calibri"/>
        <family val="2"/>
      </rPr>
      <t>Não incide</t>
    </r>
  </si>
  <si>
    <r>
      <rPr>
        <sz val="9.5"/>
        <rFont val="Calibri"/>
        <family val="2"/>
      </rPr>
      <t>B2</t>
    </r>
  </si>
  <si>
    <r>
      <rPr>
        <sz val="9.5"/>
        <rFont val="Calibri"/>
        <family val="2"/>
      </rPr>
      <t>Feriados</t>
    </r>
  </si>
  <si>
    <r>
      <rPr>
        <sz val="9.5"/>
        <rFont val="Calibri"/>
        <family val="2"/>
      </rPr>
      <t>B3</t>
    </r>
  </si>
  <si>
    <r>
      <rPr>
        <sz val="9.5"/>
        <rFont val="Calibri"/>
        <family val="2"/>
      </rPr>
      <t>Auxílio - Enfermidade</t>
    </r>
  </si>
  <si>
    <r>
      <rPr>
        <sz val="9.5"/>
        <rFont val="Calibri"/>
        <family val="2"/>
      </rPr>
      <t>B4</t>
    </r>
  </si>
  <si>
    <r>
      <rPr>
        <sz val="9.5"/>
        <rFont val="Calibri"/>
        <family val="2"/>
      </rPr>
      <t>13º Salário</t>
    </r>
  </si>
  <si>
    <r>
      <rPr>
        <sz val="9.5"/>
        <rFont val="Calibri"/>
        <family val="2"/>
      </rPr>
      <t>B5</t>
    </r>
  </si>
  <si>
    <r>
      <rPr>
        <sz val="9.5"/>
        <rFont val="Calibri"/>
        <family val="2"/>
      </rPr>
      <t>Licença Paternidade</t>
    </r>
  </si>
  <si>
    <r>
      <rPr>
        <sz val="9.5"/>
        <rFont val="Calibri"/>
        <family val="2"/>
      </rPr>
      <t>B6</t>
    </r>
  </si>
  <si>
    <r>
      <rPr>
        <sz val="9.5"/>
        <rFont val="Calibri"/>
        <family val="2"/>
      </rPr>
      <t>Faltas Justificadas</t>
    </r>
  </si>
  <si>
    <r>
      <rPr>
        <sz val="9.5"/>
        <rFont val="Calibri"/>
        <family val="2"/>
      </rPr>
      <t>B7</t>
    </r>
  </si>
  <si>
    <r>
      <rPr>
        <sz val="9.5"/>
        <rFont val="Calibri"/>
        <family val="2"/>
      </rPr>
      <t>Dias de Chuvas</t>
    </r>
  </si>
  <si>
    <r>
      <rPr>
        <sz val="9.5"/>
        <rFont val="Calibri"/>
        <family val="2"/>
      </rPr>
      <t>B8</t>
    </r>
  </si>
  <si>
    <r>
      <rPr>
        <sz val="9.5"/>
        <rFont val="Calibri"/>
        <family val="2"/>
      </rPr>
      <t>Auxílio Acidente de Trabalho</t>
    </r>
  </si>
  <si>
    <r>
      <rPr>
        <sz val="9.5"/>
        <rFont val="Calibri"/>
        <family val="2"/>
      </rPr>
      <t>B9</t>
    </r>
  </si>
  <si>
    <r>
      <rPr>
        <sz val="9.5"/>
        <rFont val="Calibri"/>
        <family val="2"/>
      </rPr>
      <t>Férias Gozadas</t>
    </r>
  </si>
  <si>
    <r>
      <rPr>
        <sz val="9.5"/>
        <rFont val="Calibri"/>
        <family val="2"/>
      </rPr>
      <t>B10</t>
    </r>
  </si>
  <si>
    <r>
      <rPr>
        <sz val="9.5"/>
        <rFont val="Calibri"/>
        <family val="2"/>
      </rPr>
      <t>Salário Maternidade</t>
    </r>
  </si>
  <si>
    <r>
      <rPr>
        <sz val="9.5"/>
        <rFont val="Calibri"/>
        <family val="2"/>
      </rPr>
      <t>B</t>
    </r>
  </si>
  <si>
    <r>
      <rPr>
        <sz val="9.5"/>
        <color indexed="9"/>
        <rFont val="Calibri"/>
        <family val="2"/>
      </rPr>
      <t>GRUPO C</t>
    </r>
  </si>
  <si>
    <r>
      <rPr>
        <sz val="9.5"/>
        <rFont val="Calibri"/>
        <family val="2"/>
      </rPr>
      <t>C1</t>
    </r>
  </si>
  <si>
    <r>
      <rPr>
        <sz val="9.5"/>
        <rFont val="Calibri"/>
        <family val="2"/>
      </rPr>
      <t>Aviso Prévio Indenizado</t>
    </r>
  </si>
  <si>
    <r>
      <rPr>
        <sz val="9.5"/>
        <rFont val="Calibri"/>
        <family val="2"/>
      </rPr>
      <t>C2</t>
    </r>
  </si>
  <si>
    <r>
      <rPr>
        <sz val="9.5"/>
        <rFont val="Calibri"/>
        <family val="2"/>
      </rPr>
      <t>Aviso Prévio Trabalhado</t>
    </r>
  </si>
  <si>
    <r>
      <rPr>
        <sz val="9.5"/>
        <rFont val="Calibri"/>
        <family val="2"/>
      </rPr>
      <t>C3</t>
    </r>
  </si>
  <si>
    <r>
      <rPr>
        <sz val="9.5"/>
        <rFont val="Calibri"/>
        <family val="2"/>
      </rPr>
      <t>Férias Indenizadas</t>
    </r>
  </si>
  <si>
    <r>
      <rPr>
        <sz val="9.5"/>
        <rFont val="Calibri"/>
        <family val="2"/>
      </rPr>
      <t>C4</t>
    </r>
  </si>
  <si>
    <r>
      <rPr>
        <sz val="9.5"/>
        <rFont val="Calibri"/>
        <family val="2"/>
      </rPr>
      <t>Depósito Rescisão Sem Justa Causa</t>
    </r>
  </si>
  <si>
    <r>
      <rPr>
        <sz val="9.5"/>
        <rFont val="Calibri"/>
        <family val="2"/>
      </rPr>
      <t>C5</t>
    </r>
  </si>
  <si>
    <r>
      <rPr>
        <sz val="9.5"/>
        <rFont val="Calibri"/>
        <family val="2"/>
      </rPr>
      <t>Indenização Adicional</t>
    </r>
  </si>
  <si>
    <r>
      <rPr>
        <sz val="9.5"/>
        <rFont val="Calibri"/>
        <family val="2"/>
      </rPr>
      <t>C</t>
    </r>
  </si>
  <si>
    <r>
      <rPr>
        <sz val="9.5"/>
        <color indexed="9"/>
        <rFont val="Calibri"/>
        <family val="2"/>
      </rPr>
      <t>GRUPO D</t>
    </r>
  </si>
  <si>
    <r>
      <rPr>
        <sz val="9.5"/>
        <rFont val="Calibri"/>
        <family val="2"/>
      </rPr>
      <t>D1</t>
    </r>
  </si>
  <si>
    <r>
      <rPr>
        <sz val="9.5"/>
        <rFont val="Calibri"/>
        <family val="2"/>
      </rPr>
      <t xml:space="preserve">Reincidência de Grupo A sobre Grupo B (sem
</t>
    </r>
    <r>
      <rPr>
        <sz val="9.5"/>
        <rFont val="Calibri"/>
        <family val="2"/>
      </rPr>
      <t>considerar INNS sobre 13º, conforme Lei nº 14.973/2024)</t>
    </r>
  </si>
  <si>
    <r>
      <rPr>
        <sz val="9.5"/>
        <rFont val="Calibri"/>
        <family val="2"/>
      </rPr>
      <t>D2</t>
    </r>
  </si>
  <si>
    <r>
      <rPr>
        <sz val="9.5"/>
        <rFont val="Calibri"/>
        <family val="2"/>
      </rPr>
      <t xml:space="preserve">Reincidência de Grupo A sobre Aviso Prévio Trabalhado e Reincidência do FGTS sobre Aviso
</t>
    </r>
    <r>
      <rPr>
        <sz val="9.5"/>
        <rFont val="Calibri"/>
        <family val="2"/>
      </rPr>
      <t>Prévio Indenizado</t>
    </r>
  </si>
  <si>
    <r>
      <rPr>
        <sz val="9.5"/>
        <rFont val="Calibri"/>
        <family val="2"/>
      </rPr>
      <t>D</t>
    </r>
  </si>
  <si>
    <r>
      <rPr>
        <sz val="9.5"/>
        <color indexed="9"/>
        <rFont val="Calibri"/>
        <family val="2"/>
      </rPr>
      <t>TOTAL(A+B+C+D)</t>
    </r>
  </si>
  <si>
    <t>________________________________________
JOSÉ ALCIR OLIVEIRA DA SILVA JÚNIOR
Engenheiro Civil - CREA nº 15152573 98 - PA</t>
  </si>
  <si>
    <t>CONSTRUSERV          CNPJ: 41.520.118-0001-28</t>
  </si>
  <si>
    <t>CONSTRUMAIS   CNPJ: 45.974.868/0001-20</t>
  </si>
  <si>
    <r>
      <rPr>
        <sz val="11"/>
        <rFont val="Arial"/>
        <family val="2"/>
      </rPr>
      <t>Encargos Sociais</t>
    </r>
    <r>
      <rPr>
        <b/>
        <sz val="11"/>
        <rFont val="Arial"/>
        <family val="1"/>
      </rPr>
      <t xml:space="preserve">
Desonerado: embutido nos preços unitário dos insumos de mão de obra, de acordo com as bases.</t>
    </r>
  </si>
  <si>
    <t>Total Total:</t>
  </si>
  <si>
    <t xml:space="preserve">
</t>
  </si>
  <si>
    <t>Total Geral:</t>
  </si>
  <si>
    <t>PROPRIETÁRIO: MUNICIPIO DE ITAITUBA</t>
  </si>
  <si>
    <t>Planilha Orçamentária Analítica</t>
  </si>
  <si>
    <t>Instalações de Gás e Incêndio em Aço e Ferro Galvanizado</t>
  </si>
  <si>
    <t>Livro SINAPI: Cálculos e Parâmetros</t>
  </si>
  <si>
    <t>Válvulas e Registros para Sistemas Prediais</t>
  </si>
  <si>
    <t>Postes de Concreto e Metálicos</t>
  </si>
  <si>
    <t>Custos Horários Produtivo e Improdutivo dos Equipamentos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</si>
  <si>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</si>
  <si>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</si>
  <si>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Instalações Elétricas - Quadros, Cabos, Disjuntores, Contatores e Barramentos Blindados</t>
  </si>
  <si>
    <t>Redes Enterradas de Distribuição Elétrica</t>
  </si>
  <si>
    <t>Sistema de Proteção contra Descargas Atmosféricas - SPDA</t>
  </si>
  <si>
    <t>Instalações Elétricas - Rede de Distribuição</t>
  </si>
  <si>
    <t>Lastro</t>
  </si>
  <si>
    <t>Produção de Concreto</t>
  </si>
  <si>
    <t>Instalações Prediais de Água Fria em PVC</t>
  </si>
  <si>
    <t>Rasgos e Fixações</t>
  </si>
  <si>
    <t>Bombas Hidráulicas - Centrífugas, Horizontais e Submersíveis</t>
  </si>
  <si>
    <t>Instalações Hidráulicas - Reservação e Bombas de Recalque</t>
  </si>
  <si>
    <t>Pisos</t>
  </si>
  <si>
    <t>Argamassas</t>
  </si>
  <si>
    <t>Pintura Externa</t>
  </si>
  <si>
    <t>Cercas, Protetores e Alambrados</t>
  </si>
  <si>
    <t>Encargos Sociais
Desonerado: embutido nos preços unitário dos insumos de mão de obra, de acordo com as bases.</t>
  </si>
  <si>
    <t>OBRA: PERFURAÇÃO DE 120 METROS DE POÇO SEMIARTESIANO EM SOLO E ROCHAS SEDIMENTARES, ÁREA DE PROTEÇÃO DO RESERVATÓRIO ELEVADO E DISTRIBUIÇÃO LOCAL DE ÁGUA FRIA.</t>
  </si>
  <si>
    <t xml:space="preserve">Bancos:            SINAPI - 07/2025 - Pará
SEDOP - 02/2025 - Pará
</t>
  </si>
  <si>
    <t>15.09.2025</t>
  </si>
  <si>
    <t xml:space="preserve">SINAPI - 07/2025 - Pará
SEDOP - 02/2025 - Pará COMPOSIÇÃO PRÓPIA
</t>
  </si>
  <si>
    <t>Poço Tubular d= 6" -  prof.= 120m</t>
  </si>
  <si>
    <t xml:space="preserve"> 2.1.3 </t>
  </si>
  <si>
    <t xml:space="preserve"> 2.1.3</t>
  </si>
  <si>
    <t>Desinfecção II (prof.= 120m)</t>
  </si>
  <si>
    <r>
      <t xml:space="preserve">OBRA: </t>
    </r>
    <r>
      <rPr>
        <sz val="11"/>
        <color indexed="8"/>
        <rFont val="Courier New"/>
        <family val="3"/>
      </rPr>
      <t>PERFURAÇÃO DE 120 METROS DE POÇO SEMIARTESIANO EM SOLO E ROCHAS SEDIMENTARES, ÁREA DE PROTEÇÃO DO RESERVATÓRIO ELEVADO E DISTRIBUIÇÃO LOCAL DE ÁGUA FRIA.</t>
    </r>
  </si>
  <si>
    <r>
      <rPr>
        <b/>
        <sz val="11"/>
        <color indexed="8"/>
        <rFont val="Courier New"/>
        <family val="3"/>
      </rPr>
      <t xml:space="preserve">PROPRIETÁRIO: </t>
    </r>
    <r>
      <rPr>
        <sz val="11"/>
        <color indexed="8"/>
        <rFont val="Courier New"/>
        <family val="3"/>
      </rPr>
      <t>MUNICÍPIO DE ITAITUBA</t>
    </r>
  </si>
  <si>
    <r>
      <t xml:space="preserve">OBRA: </t>
    </r>
    <r>
      <rPr>
        <sz val="10"/>
        <rFont val="Arial"/>
        <family val="2"/>
      </rPr>
      <t>PERFURAÇÃO DE 120 METROS DE POÇO SEMIARTESIANO EM SOLO E ROCHAS SEDIMENTARES, ÁREA DE PROTEÇÃO DO RESERVATÓRIO ELEVADO E DISTRIBUIÇÃO LOCAL DE ÁGUA FRIA.</t>
    </r>
  </si>
  <si>
    <t>NICODEMOS ALVES DE AGUIAR</t>
  </si>
  <si>
    <r>
      <t xml:space="preserve">LOCAL: </t>
    </r>
    <r>
      <rPr>
        <sz val="10"/>
        <rFont val="Arial"/>
        <family val="2"/>
      </rPr>
      <t>TERCEIRA TRAVESSA DO LARANJAL, BAIRRO LARANJAL II, ITAITUBA-PA.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</si>
</sst>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-2]* #,##0.00_);_([$€-2]* \(#,##0.00\);_([$€-2]* &quot;-&quot;??_)"/>
    <numFmt numFmtId="166" formatCode="_-* #,##0.00_-;\-* #,##0.00_-;_-* \-??_-;_-@_-"/>
    <numFmt numFmtId="167" formatCode="_(&quot;R$ &quot;* #,##0.00_);_(&quot;R$ &quot;* \(#,##0.00\);_(&quot;R$ &quot;* &quot;-&quot;??_);_(@_)"/>
    <numFmt numFmtId="168" formatCode="#,##0.00\ ;\-#,##0.00\ ;&quot; -&quot;#\ ;@\ "/>
    <numFmt numFmtId="169" formatCode="_-&quot;R$ &quot;* #,##0.00_-;&quot;-R$ &quot;* #,##0.00_-;_-&quot;R$ &quot;* \-??_-;_-@_-"/>
    <numFmt numFmtId="170" formatCode="_-[$R$-416]* #,##0.00_-;\-[$R$-416]* #,##0.00_-;_-[$R$-416]* &quot;-&quot;??_-;_-@_-"/>
    <numFmt numFmtId="171" formatCode="&quot;R$&quot;\ #,##0.00"/>
    <numFmt numFmtId="172" formatCode="0.0"/>
    <numFmt numFmtId="173" formatCode="#,##0.0000000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Berlin Sans FB Demi"/>
      <family val="2"/>
    </font>
    <font>
      <sz val="9"/>
      <color theme="1"/>
      <name val="Calibri"/>
      <family val="2"/>
      <scheme val="minor"/>
    </font>
    <font>
      <b/>
      <sz val="12"/>
      <name val="Bodoni MT"/>
      <family val="1"/>
    </font>
    <font>
      <sz val="10"/>
      <name val="Calibri"/>
      <family val="2"/>
    </font>
    <font>
      <b/>
      <sz val="12"/>
      <name val="Andalus"/>
      <family val="1"/>
    </font>
    <font>
      <b/>
      <sz val="11"/>
      <name val="Batang"/>
      <family val="1"/>
    </font>
    <font>
      <b/>
      <sz val="14"/>
      <color indexed="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0"/>
      <color theme="1"/>
      <name val="Arial Black"/>
      <family val="2"/>
    </font>
    <font>
      <b/>
      <sz val="16"/>
      <name val="Arabic Typesetting"/>
      <charset val="134"/>
    </font>
    <font>
      <b/>
      <sz val="11"/>
      <name val="Arabic Typesetting"/>
      <charset val="134"/>
    </font>
    <font>
      <b/>
      <sz val="11"/>
      <name val="Andalus"/>
      <charset val="134"/>
    </font>
    <font>
      <sz val="11"/>
      <name val="Andalus"/>
      <charset val="134"/>
    </font>
    <font>
      <sz val="10"/>
      <name val="Calibri"/>
      <charset val="134"/>
    </font>
    <font>
      <b/>
      <sz val="10"/>
      <name val="Calibri"/>
      <family val="2"/>
    </font>
    <font>
      <sz val="8"/>
      <name val="Calibri"/>
      <charset val="134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sz val="10"/>
      <color rgb="FF000000"/>
      <name val="Times New Roman"/>
      <family val="1"/>
    </font>
    <font>
      <sz val="9.5"/>
      <name val="Calibri"/>
      <family val="2"/>
    </font>
    <font>
      <sz val="9.5"/>
      <color indexed="9"/>
      <name val="Calibri"/>
      <family val="2"/>
    </font>
    <font>
      <sz val="9.5"/>
      <color rgb="FF000000"/>
      <name val="Calibri"/>
      <family val="2"/>
    </font>
    <font>
      <sz val="9.5"/>
      <color rgb="FFFFFFFF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rgb="FF81FB81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70C0"/>
        <bgColor rgb="FF2F46F4"/>
      </patternFill>
    </fill>
    <fill>
      <patternFill patternType="solid">
        <fgColor rgb="FF0070C0"/>
        <bgColor indexed="64"/>
      </patternFill>
    </fill>
    <fill>
      <patternFill patternType="solid">
        <fgColor rgb="FF7E7E7E"/>
      </patternFill>
    </fill>
    <fill>
      <patternFill patternType="solid">
        <fgColor rgb="FF528CD3"/>
      </patternFill>
    </fill>
    <fill>
      <patternFill patternType="solid">
        <fgColor rgb="FFB8CCE4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137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 style="thin">
        <color rgb="FF799ECD"/>
      </bottom>
      <diagonal/>
    </border>
    <border>
      <left/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/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rgb="FF007E00"/>
      </right>
      <top style="thin">
        <color rgb="FF799ECD"/>
      </top>
      <bottom style="thin">
        <color rgb="FF799ECD"/>
      </bottom>
      <diagonal/>
    </border>
    <border>
      <left style="thin">
        <color rgb="FF007E00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/>
      <right style="thin">
        <color rgb="FF799ECD"/>
      </right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rgb="FFCCCCCC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166" fontId="10" fillId="0" borderId="0" applyFill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22" borderId="23" applyNumberFormat="0" applyAlignment="0" applyProtection="0"/>
    <xf numFmtId="0" fontId="13" fillId="24" borderId="23" applyNumberFormat="0" applyAlignment="0" applyProtection="0"/>
    <xf numFmtId="0" fontId="14" fillId="25" borderId="24" applyNumberFormat="0" applyAlignment="0" applyProtection="0"/>
    <xf numFmtId="0" fontId="15" fillId="0" borderId="25" applyNumberFormat="0" applyFill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6" fillId="12" borderId="23" applyNumberFormat="0" applyAlignment="0" applyProtection="0"/>
    <xf numFmtId="0" fontId="16" fillId="6" borderId="23" applyNumberFormat="0" applyAlignment="0" applyProtection="0"/>
    <xf numFmtId="0" fontId="10" fillId="0" borderId="0"/>
    <xf numFmtId="0" fontId="10" fillId="0" borderId="0"/>
    <xf numFmtId="169" fontId="10" fillId="0" borderId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ill="0" applyBorder="0" applyAlignment="0" applyProtection="0"/>
    <xf numFmtId="0" fontId="6" fillId="0" borderId="0"/>
    <xf numFmtId="0" fontId="17" fillId="0" borderId="0" applyBorder="0" applyProtection="0"/>
    <xf numFmtId="0" fontId="6" fillId="0" borderId="0"/>
    <xf numFmtId="0" fontId="6" fillId="0" borderId="0"/>
    <xf numFmtId="0" fontId="26" fillId="0" borderId="0"/>
    <xf numFmtId="0" fontId="6" fillId="8" borderId="26" applyNumberFormat="0" applyAlignment="0" applyProtection="0"/>
    <xf numFmtId="0" fontId="18" fillId="22" borderId="27" applyNumberFormat="0" applyAlignment="0" applyProtection="0"/>
    <xf numFmtId="0" fontId="18" fillId="24" borderId="27" applyNumberFormat="0" applyAlignment="0" applyProtection="0"/>
    <xf numFmtId="164" fontId="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8" applyNumberFormat="0" applyFill="0" applyAlignment="0" applyProtection="0"/>
    <xf numFmtId="0" fontId="28" fillId="0" borderId="29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29" fillId="0" borderId="30" applyNumberFormat="0" applyFill="0" applyAlignment="0" applyProtection="0"/>
    <xf numFmtId="0" fontId="24" fillId="0" borderId="31" applyNumberFormat="0" applyFill="0" applyAlignment="0" applyProtection="0"/>
    <xf numFmtId="0" fontId="30" fillId="0" borderId="32" applyNumberFormat="0" applyFill="0" applyAlignment="0" applyProtection="0"/>
    <xf numFmtId="0" fontId="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0" borderId="33" applyNumberFormat="0" applyFill="0" applyAlignment="0" applyProtection="0"/>
    <xf numFmtId="0" fontId="25" fillId="0" borderId="34" applyNumberFormat="0" applyFill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10" fillId="0" borderId="0"/>
    <xf numFmtId="167" fontId="6" fillId="0" borderId="0" applyFont="0" applyFill="0" applyBorder="0" applyAlignment="0" applyProtection="0"/>
    <xf numFmtId="167" fontId="6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17" fillId="0" borderId="0" applyBorder="0" applyProtection="0"/>
    <xf numFmtId="0" fontId="13" fillId="22" borderId="73" applyNumberFormat="0" applyAlignment="0" applyProtection="0"/>
    <xf numFmtId="0" fontId="13" fillId="24" borderId="73" applyNumberFormat="0" applyAlignment="0" applyProtection="0"/>
    <xf numFmtId="0" fontId="16" fillId="12" borderId="73" applyNumberFormat="0" applyAlignment="0" applyProtection="0"/>
    <xf numFmtId="0" fontId="16" fillId="6" borderId="73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3" fillId="22" borderId="66" applyNumberFormat="0" applyAlignment="0" applyProtection="0"/>
    <xf numFmtId="0" fontId="13" fillId="24" borderId="66" applyNumberFormat="0" applyAlignment="0" applyProtection="0"/>
    <xf numFmtId="0" fontId="16" fillId="12" borderId="66" applyNumberFormat="0" applyAlignment="0" applyProtection="0"/>
    <xf numFmtId="0" fontId="16" fillId="6" borderId="66" applyNumberFormat="0" applyAlignment="0" applyProtection="0"/>
    <xf numFmtId="0" fontId="6" fillId="8" borderId="67" applyNumberFormat="0" applyAlignment="0" applyProtection="0"/>
    <xf numFmtId="0" fontId="18" fillId="22" borderId="68" applyNumberFormat="0" applyAlignment="0" applyProtection="0"/>
    <xf numFmtId="0" fontId="18" fillId="24" borderId="68" applyNumberFormat="0" applyAlignment="0" applyProtection="0"/>
    <xf numFmtId="0" fontId="24" fillId="0" borderId="69" applyNumberFormat="0" applyFill="0" applyAlignment="0" applyProtection="0"/>
    <xf numFmtId="0" fontId="30" fillId="0" borderId="70" applyNumberFormat="0" applyFill="0" applyAlignment="0" applyProtection="0"/>
    <xf numFmtId="0" fontId="25" fillId="0" borderId="71" applyNumberFormat="0" applyFill="0" applyAlignment="0" applyProtection="0"/>
    <xf numFmtId="0" fontId="25" fillId="0" borderId="72" applyNumberFormat="0" applyFill="0" applyAlignment="0" applyProtection="0"/>
    <xf numFmtId="0" fontId="6" fillId="8" borderId="74" applyNumberFormat="0" applyAlignment="0" applyProtection="0"/>
    <xf numFmtId="0" fontId="18" fillId="22" borderId="75" applyNumberFormat="0" applyAlignment="0" applyProtection="0"/>
    <xf numFmtId="0" fontId="18" fillId="24" borderId="75" applyNumberFormat="0" applyAlignment="0" applyProtection="0"/>
    <xf numFmtId="0" fontId="24" fillId="0" borderId="76" applyNumberFormat="0" applyFill="0" applyAlignment="0" applyProtection="0"/>
    <xf numFmtId="0" fontId="30" fillId="0" borderId="77" applyNumberFormat="0" applyFill="0" applyAlignment="0" applyProtection="0"/>
    <xf numFmtId="0" fontId="25" fillId="0" borderId="78" applyNumberFormat="0" applyFill="0" applyAlignment="0" applyProtection="0"/>
    <xf numFmtId="0" fontId="25" fillId="0" borderId="79" applyNumberFormat="0" applyFill="0" applyAlignment="0" applyProtection="0"/>
    <xf numFmtId="0" fontId="54" fillId="0" borderId="0"/>
    <xf numFmtId="0" fontId="62" fillId="0" borderId="0"/>
  </cellStyleXfs>
  <cellXfs count="350">
    <xf numFmtId="0" fontId="0" fillId="0" borderId="0" xfId="0"/>
    <xf numFmtId="44" fontId="0" fillId="0" borderId="0" xfId="1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4" fontId="0" fillId="0" borderId="0" xfId="0" applyNumberFormat="1"/>
    <xf numFmtId="9" fontId="0" fillId="0" borderId="0" xfId="2" applyFont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10" fontId="35" fillId="0" borderId="0" xfId="0" applyNumberFormat="1" applyFont="1" applyAlignment="1">
      <alignment horizontal="center" vertical="center"/>
    </xf>
    <xf numFmtId="10" fontId="39" fillId="0" borderId="55" xfId="8" applyNumberFormat="1" applyFont="1" applyBorder="1" applyAlignment="1">
      <alignment vertical="center"/>
    </xf>
    <xf numFmtId="44" fontId="39" fillId="0" borderId="8" xfId="60" applyNumberFormat="1" applyFont="1" applyBorder="1" applyAlignment="1">
      <alignment vertical="center"/>
    </xf>
    <xf numFmtId="10" fontId="39" fillId="0" borderId="83" xfId="8" applyNumberFormat="1" applyFont="1" applyBorder="1" applyAlignment="1">
      <alignment vertical="center"/>
    </xf>
    <xf numFmtId="10" fontId="39" fillId="0" borderId="81" xfId="8" applyNumberFormat="1" applyFont="1" applyBorder="1" applyAlignment="1">
      <alignment vertical="center"/>
    </xf>
    <xf numFmtId="10" fontId="39" fillId="0" borderId="37" xfId="8" applyNumberFormat="1" applyFont="1" applyBorder="1" applyAlignment="1">
      <alignment vertical="center"/>
    </xf>
    <xf numFmtId="44" fontId="39" fillId="0" borderId="17" xfId="60" applyNumberFormat="1" applyFont="1" applyBorder="1" applyAlignment="1">
      <alignment vertical="center"/>
    </xf>
    <xf numFmtId="44" fontId="42" fillId="0" borderId="9" xfId="60" applyNumberFormat="1" applyFont="1" applyBorder="1" applyAlignment="1">
      <alignment vertical="top"/>
    </xf>
    <xf numFmtId="44" fontId="42" fillId="0" borderId="17" xfId="60" applyNumberFormat="1" applyFont="1" applyBorder="1" applyAlignment="1">
      <alignment vertical="top"/>
    </xf>
    <xf numFmtId="1" fontId="42" fillId="0" borderId="60" xfId="3" applyNumberFormat="1" applyFont="1" applyBorder="1" applyAlignment="1">
      <alignment vertical="top"/>
    </xf>
    <xf numFmtId="166" fontId="38" fillId="0" borderId="64" xfId="9" applyFont="1" applyFill="1" applyBorder="1" applyAlignment="1">
      <alignment horizontal="center" vertical="center" wrapText="1"/>
    </xf>
    <xf numFmtId="0" fontId="38" fillId="0" borderId="55" xfId="9" applyNumberFormat="1" applyFont="1" applyFill="1" applyBorder="1" applyAlignment="1">
      <alignment horizontal="center" vertical="center" wrapText="1"/>
    </xf>
    <xf numFmtId="0" fontId="38" fillId="0" borderId="37" xfId="9" applyNumberFormat="1" applyFont="1" applyFill="1" applyBorder="1" applyAlignment="1">
      <alignment horizontal="center" vertical="center" wrapText="1"/>
    </xf>
    <xf numFmtId="0" fontId="44" fillId="0" borderId="0" xfId="0" applyFont="1"/>
    <xf numFmtId="0" fontId="4" fillId="0" borderId="62" xfId="0" applyFont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 wrapText="1"/>
    </xf>
    <xf numFmtId="171" fontId="7" fillId="0" borderId="7" xfId="0" applyNumberFormat="1" applyFont="1" applyBorder="1" applyAlignment="1">
      <alignment horizontal="center" vertical="center" wrapText="1"/>
    </xf>
    <xf numFmtId="0" fontId="49" fillId="0" borderId="19" xfId="0" applyFont="1" applyBorder="1" applyAlignment="1">
      <alignment horizontal="center"/>
    </xf>
    <xf numFmtId="0" fontId="49" fillId="0" borderId="35" xfId="0" applyFont="1" applyBorder="1" applyAlignment="1">
      <alignment horizontal="center"/>
    </xf>
    <xf numFmtId="0" fontId="48" fillId="0" borderId="36" xfId="0" applyFont="1" applyBorder="1" applyAlignment="1">
      <alignment horizontal="center" vertical="center"/>
    </xf>
    <xf numFmtId="0" fontId="48" fillId="0" borderId="37" xfId="0" applyFont="1" applyBorder="1" applyAlignment="1">
      <alignment horizontal="center" vertical="center"/>
    </xf>
    <xf numFmtId="0" fontId="50" fillId="0" borderId="39" xfId="0" applyFont="1" applyBorder="1" applyAlignment="1">
      <alignment horizontal="center"/>
    </xf>
    <xf numFmtId="10" fontId="50" fillId="0" borderId="40" xfId="0" applyNumberFormat="1" applyFont="1" applyBorder="1" applyAlignment="1">
      <alignment horizontal="center"/>
    </xf>
    <xf numFmtId="10" fontId="0" fillId="0" borderId="0" xfId="0" applyNumberFormat="1"/>
    <xf numFmtId="0" fontId="50" fillId="0" borderId="1" xfId="0" applyFont="1" applyBorder="1" applyAlignment="1">
      <alignment horizontal="center"/>
    </xf>
    <xf numFmtId="10" fontId="50" fillId="0" borderId="2" xfId="0" applyNumberFormat="1" applyFont="1" applyBorder="1" applyAlignment="1">
      <alignment horizontal="center"/>
    </xf>
    <xf numFmtId="0" fontId="50" fillId="0" borderId="43" xfId="0" applyFont="1" applyBorder="1" applyAlignment="1">
      <alignment horizontal="center"/>
    </xf>
    <xf numFmtId="10" fontId="50" fillId="0" borderId="44" xfId="0" applyNumberFormat="1" applyFont="1" applyBorder="1" applyAlignment="1">
      <alignment horizontal="center"/>
    </xf>
    <xf numFmtId="0" fontId="50" fillId="0" borderId="97" xfId="0" applyFont="1" applyBorder="1" applyAlignment="1">
      <alignment horizontal="center"/>
    </xf>
    <xf numFmtId="10" fontId="50" fillId="0" borderId="98" xfId="0" applyNumberFormat="1" applyFont="1" applyBorder="1" applyAlignment="1">
      <alignment horizontal="center"/>
    </xf>
    <xf numFmtId="0" fontId="0" fillId="31" borderId="0" xfId="0" applyFill="1"/>
    <xf numFmtId="0" fontId="50" fillId="0" borderId="39" xfId="0" applyFont="1" applyBorder="1"/>
    <xf numFmtId="0" fontId="50" fillId="0" borderId="1" xfId="0" applyFont="1" applyBorder="1"/>
    <xf numFmtId="0" fontId="50" fillId="0" borderId="100" xfId="0" applyFont="1" applyBorder="1"/>
    <xf numFmtId="10" fontId="50" fillId="0" borderId="46" xfId="0" applyNumberFormat="1" applyFont="1" applyBorder="1" applyAlignment="1">
      <alignment horizontal="center"/>
    </xf>
    <xf numFmtId="10" fontId="49" fillId="0" borderId="49" xfId="0" applyNumberFormat="1" applyFont="1" applyBorder="1" applyAlignment="1">
      <alignment horizontal="center" vertical="center"/>
    </xf>
    <xf numFmtId="10" fontId="49" fillId="0" borderId="35" xfId="0" applyNumberFormat="1" applyFont="1" applyBorder="1" applyAlignment="1">
      <alignment horizontal="center" vertical="center"/>
    </xf>
    <xf numFmtId="166" fontId="38" fillId="0" borderId="56" xfId="9" applyFont="1" applyFill="1" applyBorder="1" applyAlignment="1">
      <alignment horizontal="center" vertical="center" wrapText="1"/>
    </xf>
    <xf numFmtId="0" fontId="54" fillId="0" borderId="0" xfId="128"/>
    <xf numFmtId="0" fontId="5" fillId="0" borderId="101" xfId="0" applyFont="1" applyBorder="1" applyAlignment="1">
      <alignment horizontal="left" vertical="center" wrapText="1"/>
    </xf>
    <xf numFmtId="0" fontId="5" fillId="0" borderId="101" xfId="0" applyFont="1" applyBorder="1" applyAlignment="1">
      <alignment vertical="center" wrapText="1"/>
    </xf>
    <xf numFmtId="4" fontId="58" fillId="32" borderId="101" xfId="128" applyNumberFormat="1" applyFont="1" applyFill="1" applyBorder="1" applyAlignment="1">
      <alignment horizontal="right" vertical="center" wrapText="1"/>
    </xf>
    <xf numFmtId="0" fontId="54" fillId="0" borderId="0" xfId="128" applyAlignment="1">
      <alignment vertical="center"/>
    </xf>
    <xf numFmtId="0" fontId="58" fillId="32" borderId="103" xfId="128" applyFont="1" applyFill="1" applyBorder="1" applyAlignment="1">
      <alignment horizontal="left" vertical="center" wrapText="1"/>
    </xf>
    <xf numFmtId="0" fontId="58" fillId="32" borderId="103" xfId="128" applyFont="1" applyFill="1" applyBorder="1" applyAlignment="1">
      <alignment horizontal="center" vertical="center" wrapText="1"/>
    </xf>
    <xf numFmtId="172" fontId="58" fillId="32" borderId="103" xfId="128" applyNumberFormat="1" applyFont="1" applyFill="1" applyBorder="1" applyAlignment="1">
      <alignment horizontal="center" vertical="center" wrapText="1"/>
    </xf>
    <xf numFmtId="171" fontId="0" fillId="0" borderId="0" xfId="0" applyNumberFormat="1"/>
    <xf numFmtId="44" fontId="39" fillId="0" borderId="95" xfId="60" applyNumberFormat="1" applyFont="1" applyBorder="1" applyAlignment="1">
      <alignment vertical="center"/>
    </xf>
    <xf numFmtId="10" fontId="39" fillId="0" borderId="95" xfId="8" applyNumberFormat="1" applyFont="1" applyBorder="1" applyAlignment="1">
      <alignment vertical="center"/>
    </xf>
    <xf numFmtId="44" fontId="39" fillId="0" borderId="92" xfId="60" applyNumberFormat="1" applyFont="1" applyBorder="1" applyAlignment="1">
      <alignment vertical="center"/>
    </xf>
    <xf numFmtId="10" fontId="39" fillId="0" borderId="92" xfId="8" applyNumberFormat="1" applyFont="1" applyBorder="1" applyAlignment="1">
      <alignment vertical="center"/>
    </xf>
    <xf numFmtId="169" fontId="43" fillId="0" borderId="92" xfId="60" applyFont="1" applyBorder="1" applyAlignment="1">
      <alignment horizontal="right" vertical="center"/>
    </xf>
    <xf numFmtId="10" fontId="43" fillId="0" borderId="92" xfId="2" applyNumberFormat="1" applyFont="1" applyBorder="1" applyAlignment="1">
      <alignment horizontal="right" vertical="center"/>
    </xf>
    <xf numFmtId="1" fontId="42" fillId="0" borderId="108" xfId="3" applyNumberFormat="1" applyFont="1" applyBorder="1" applyAlignment="1">
      <alignment vertical="top"/>
    </xf>
    <xf numFmtId="44" fontId="42" fillId="0" borderId="92" xfId="60" applyNumberFormat="1" applyFont="1" applyBorder="1" applyAlignment="1">
      <alignment vertical="top"/>
    </xf>
    <xf numFmtId="44" fontId="42" fillId="0" borderId="95" xfId="60" applyNumberFormat="1" applyFont="1" applyBorder="1" applyAlignment="1">
      <alignment vertical="top"/>
    </xf>
    <xf numFmtId="10" fontId="39" fillId="0" borderId="92" xfId="60" applyNumberFormat="1" applyFont="1" applyBorder="1" applyAlignment="1">
      <alignment vertical="top"/>
    </xf>
    <xf numFmtId="10" fontId="39" fillId="0" borderId="95" xfId="60" applyNumberFormat="1" applyFont="1" applyBorder="1" applyAlignment="1">
      <alignment vertical="top"/>
    </xf>
    <xf numFmtId="10" fontId="42" fillId="0" borderId="61" xfId="60" applyNumberFormat="1" applyFont="1" applyBorder="1" applyAlignment="1">
      <alignment vertical="top"/>
    </xf>
    <xf numFmtId="10" fontId="42" fillId="0" borderId="82" xfId="2" applyNumberFormat="1" applyFont="1" applyBorder="1" applyAlignment="1">
      <alignment vertical="top"/>
    </xf>
    <xf numFmtId="10" fontId="39" fillId="0" borderId="114" xfId="8" applyNumberFormat="1" applyFont="1" applyBorder="1" applyAlignment="1">
      <alignment vertical="center"/>
    </xf>
    <xf numFmtId="10" fontId="39" fillId="0" borderId="56" xfId="8" applyNumberFormat="1" applyFont="1" applyBorder="1" applyAlignment="1">
      <alignment vertical="center"/>
    </xf>
    <xf numFmtId="10" fontId="39" fillId="0" borderId="64" xfId="8" applyNumberFormat="1" applyFont="1" applyBorder="1" applyAlignment="1">
      <alignment vertical="center"/>
    </xf>
    <xf numFmtId="44" fontId="39" fillId="0" borderId="84" xfId="60" applyNumberFormat="1" applyFont="1" applyBorder="1" applyAlignment="1">
      <alignment vertical="center"/>
    </xf>
    <xf numFmtId="44" fontId="39" fillId="0" borderId="55" xfId="60" applyNumberFormat="1" applyFont="1" applyBorder="1" applyAlignment="1">
      <alignment vertical="center"/>
    </xf>
    <xf numFmtId="44" fontId="39" fillId="0" borderId="37" xfId="60" applyNumberFormat="1" applyFont="1" applyBorder="1" applyAlignment="1">
      <alignment vertical="center"/>
    </xf>
    <xf numFmtId="44" fontId="39" fillId="0" borderId="56" xfId="60" applyNumberFormat="1" applyFont="1" applyBorder="1" applyAlignment="1">
      <alignment vertical="center"/>
    </xf>
    <xf numFmtId="2" fontId="7" fillId="0" borderId="95" xfId="0" applyNumberFormat="1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55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left" vertical="top" wrapText="1"/>
    </xf>
    <xf numFmtId="0" fontId="59" fillId="33" borderId="0" xfId="128" applyFont="1" applyFill="1" applyAlignment="1">
      <alignment horizontal="center" vertical="top" wrapText="1"/>
    </xf>
    <xf numFmtId="0" fontId="59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righ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6" fillId="33" borderId="0" xfId="128" applyFont="1" applyFill="1" applyAlignment="1">
      <alignment horizontal="center" vertical="top" wrapText="1"/>
    </xf>
    <xf numFmtId="0" fontId="55" fillId="33" borderId="101" xfId="128" applyFont="1" applyFill="1" applyBorder="1" applyAlignment="1">
      <alignment horizontal="left" vertical="center" wrapText="1"/>
    </xf>
    <xf numFmtId="0" fontId="55" fillId="33" borderId="101" xfId="128" applyFont="1" applyFill="1" applyBorder="1" applyAlignment="1">
      <alignment horizontal="right" vertical="center" wrapText="1"/>
    </xf>
    <xf numFmtId="0" fontId="55" fillId="33" borderId="101" xfId="128" applyFont="1" applyFill="1" applyBorder="1" applyAlignment="1">
      <alignment horizontal="center" vertical="center" wrapText="1"/>
    </xf>
    <xf numFmtId="0" fontId="57" fillId="34" borderId="101" xfId="128" applyFont="1" applyFill="1" applyBorder="1" applyAlignment="1">
      <alignment horizontal="left" vertical="center" wrapText="1"/>
    </xf>
    <xf numFmtId="0" fontId="57" fillId="34" borderId="101" xfId="128" applyFont="1" applyFill="1" applyBorder="1" applyAlignment="1">
      <alignment horizontal="right" vertical="center" wrapText="1"/>
    </xf>
    <xf numFmtId="4" fontId="57" fillId="34" borderId="101" xfId="128" applyNumberFormat="1" applyFont="1" applyFill="1" applyBorder="1" applyAlignment="1">
      <alignment horizontal="right" vertical="center" wrapText="1"/>
    </xf>
    <xf numFmtId="0" fontId="54" fillId="35" borderId="0" xfId="128" applyFill="1" applyAlignment="1">
      <alignment vertical="center"/>
    </xf>
    <xf numFmtId="0" fontId="58" fillId="33" borderId="101" xfId="128" applyFont="1" applyFill="1" applyBorder="1" applyAlignment="1">
      <alignment horizontal="left" vertical="center" wrapText="1"/>
    </xf>
    <xf numFmtId="0" fontId="58" fillId="33" borderId="101" xfId="128" applyFont="1" applyFill="1" applyBorder="1" applyAlignment="1">
      <alignment horizontal="right" vertical="center" wrapText="1"/>
    </xf>
    <xf numFmtId="0" fontId="58" fillId="33" borderId="101" xfId="128" applyFont="1" applyFill="1" applyBorder="1" applyAlignment="1">
      <alignment horizontal="center" vertical="center" wrapText="1"/>
    </xf>
    <xf numFmtId="4" fontId="58" fillId="33" borderId="101" xfId="128" applyNumberFormat="1" applyFont="1" applyFill="1" applyBorder="1" applyAlignment="1">
      <alignment horizontal="right" vertical="center" wrapText="1"/>
    </xf>
    <xf numFmtId="0" fontId="55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left" vertical="center" wrapText="1"/>
    </xf>
    <xf numFmtId="0" fontId="62" fillId="0" borderId="0" xfId="129"/>
    <xf numFmtId="0" fontId="62" fillId="0" borderId="0" xfId="129" applyAlignment="1">
      <alignment horizontal="left" vertical="top"/>
    </xf>
    <xf numFmtId="0" fontId="55" fillId="33" borderId="0" xfId="129" applyFont="1" applyFill="1" applyAlignment="1">
      <alignment vertical="top" wrapText="1"/>
    </xf>
    <xf numFmtId="0" fontId="62" fillId="0" borderId="0" xfId="129" applyAlignment="1">
      <alignment vertical="center" wrapText="1"/>
    </xf>
    <xf numFmtId="0" fontId="62" fillId="0" borderId="0" xfId="129" applyAlignment="1">
      <alignment horizontal="left" wrapText="1"/>
    </xf>
    <xf numFmtId="0" fontId="62" fillId="0" borderId="0" xfId="129" applyAlignment="1">
      <alignment horizontal="left" vertical="top" wrapText="1"/>
    </xf>
    <xf numFmtId="0" fontId="62" fillId="0" borderId="125" xfId="129" applyBorder="1" applyAlignment="1">
      <alignment horizontal="center" vertical="top" wrapText="1"/>
    </xf>
    <xf numFmtId="0" fontId="62" fillId="0" borderId="126" xfId="129" applyBorder="1" applyAlignment="1">
      <alignment horizontal="center" vertical="top" wrapText="1"/>
    </xf>
    <xf numFmtId="0" fontId="62" fillId="0" borderId="0" xfId="129" applyAlignment="1">
      <alignment horizontal="left" vertical="center" wrapText="1"/>
    </xf>
    <xf numFmtId="0" fontId="63" fillId="0" borderId="127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top" shrinkToFit="1"/>
    </xf>
    <xf numFmtId="10" fontId="65" fillId="0" borderId="126" xfId="129" applyNumberFormat="1" applyFont="1" applyBorder="1" applyAlignment="1">
      <alignment horizontal="center" vertical="top" shrinkToFit="1"/>
    </xf>
    <xf numFmtId="0" fontId="63" fillId="38" borderId="127" xfId="129" applyFont="1" applyFill="1" applyBorder="1" applyAlignment="1">
      <alignment horizontal="center" vertical="top" wrapText="1"/>
    </xf>
    <xf numFmtId="0" fontId="63" fillId="38" borderId="125" xfId="129" applyFont="1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top" shrinkToFit="1"/>
    </xf>
    <xf numFmtId="10" fontId="65" fillId="38" borderId="126" xfId="129" applyNumberFormat="1" applyFont="1" applyFill="1" applyBorder="1" applyAlignment="1">
      <alignment horizontal="center" vertical="top" shrinkToFit="1"/>
    </xf>
    <xf numFmtId="10" fontId="65" fillId="0" borderId="128" xfId="129" applyNumberFormat="1" applyFont="1" applyBorder="1" applyAlignment="1">
      <alignment horizontal="center" vertical="top" shrinkToFit="1"/>
    </xf>
    <xf numFmtId="10" fontId="65" fillId="0" borderId="129" xfId="129" applyNumberFormat="1" applyFont="1" applyBorder="1" applyAlignment="1">
      <alignment horizontal="center" vertical="top" shrinkToFit="1"/>
    </xf>
    <xf numFmtId="0" fontId="63" fillId="38" borderId="125" xfId="129" applyFont="1" applyFill="1" applyBorder="1" applyAlignment="1">
      <alignment horizontal="center" vertical="top" wrapText="1"/>
    </xf>
    <xf numFmtId="0" fontId="63" fillId="0" borderId="129" xfId="129" applyFont="1" applyBorder="1" applyAlignment="1">
      <alignment horizontal="center" vertical="top" wrapText="1"/>
    </xf>
    <xf numFmtId="0" fontId="63" fillId="38" borderId="126" xfId="129" applyFont="1" applyFill="1" applyBorder="1" applyAlignment="1">
      <alignment horizontal="center" vertical="top" wrapText="1"/>
    </xf>
    <xf numFmtId="0" fontId="63" fillId="0" borderId="126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center" vertical="top" wrapText="1"/>
    </xf>
    <xf numFmtId="0" fontId="63" fillId="0" borderId="127" xfId="129" applyFont="1" applyBorder="1" applyAlignment="1">
      <alignment horizontal="center" vertical="center" wrapText="1"/>
    </xf>
    <xf numFmtId="0" fontId="62" fillId="0" borderId="125" xfId="129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center" shrinkToFit="1"/>
    </xf>
    <xf numFmtId="10" fontId="65" fillId="0" borderId="126" xfId="129" applyNumberFormat="1" applyFont="1" applyBorder="1" applyAlignment="1">
      <alignment horizontal="center" vertical="center" shrinkToFit="1"/>
    </xf>
    <xf numFmtId="0" fontId="63" fillId="38" borderId="127" xfId="129" applyFont="1" applyFill="1" applyBorder="1" applyAlignment="1">
      <alignment horizontal="center" vertical="center" wrapText="1"/>
    </xf>
    <xf numFmtId="0" fontId="62" fillId="38" borderId="125" xfId="129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center" shrinkToFit="1"/>
    </xf>
    <xf numFmtId="10" fontId="65" fillId="38" borderId="126" xfId="129" applyNumberFormat="1" applyFont="1" applyFill="1" applyBorder="1" applyAlignment="1">
      <alignment horizontal="center" vertical="center" shrinkToFit="1"/>
    </xf>
    <xf numFmtId="10" fontId="66" fillId="37" borderId="125" xfId="129" applyNumberFormat="1" applyFont="1" applyFill="1" applyBorder="1" applyAlignment="1">
      <alignment horizontal="center" vertical="top" shrinkToFit="1"/>
    </xf>
    <xf numFmtId="10" fontId="66" fillId="37" borderId="126" xfId="129" applyNumberFormat="1" applyFont="1" applyFill="1" applyBorder="1" applyAlignment="1">
      <alignment horizontal="center" vertical="top" shrinkToFit="1"/>
    </xf>
    <xf numFmtId="0" fontId="67" fillId="0" borderId="0" xfId="129" applyFont="1" applyAlignment="1">
      <alignment vertical="center" wrapText="1"/>
    </xf>
    <xf numFmtId="171" fontId="7" fillId="0" borderId="81" xfId="0" applyNumberFormat="1" applyFont="1" applyBorder="1" applyAlignment="1">
      <alignment vertical="center" wrapText="1"/>
    </xf>
    <xf numFmtId="171" fontId="8" fillId="0" borderId="45" xfId="0" applyNumberFormat="1" applyFont="1" applyBorder="1" applyAlignment="1">
      <alignment vertical="center" wrapText="1"/>
    </xf>
    <xf numFmtId="0" fontId="5" fillId="0" borderId="92" xfId="0" applyFont="1" applyBorder="1" applyAlignment="1">
      <alignment vertical="center" wrapText="1"/>
    </xf>
    <xf numFmtId="0" fontId="7" fillId="0" borderId="83" xfId="0" applyFont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36" xfId="0" applyFont="1" applyBorder="1" applyAlignment="1">
      <alignment vertical="center" wrapText="1"/>
    </xf>
    <xf numFmtId="0" fontId="5" fillId="0" borderId="132" xfId="0" applyFont="1" applyBorder="1" applyAlignment="1">
      <alignment vertical="center" wrapText="1"/>
    </xf>
    <xf numFmtId="0" fontId="7" fillId="0" borderId="55" xfId="0" applyFont="1" applyBorder="1" applyAlignment="1">
      <alignment vertical="center" wrapText="1"/>
    </xf>
    <xf numFmtId="171" fontId="7" fillId="0" borderId="132" xfId="0" applyNumberFormat="1" applyFont="1" applyBorder="1" applyAlignment="1">
      <alignment horizontal="center" vertical="center" wrapText="1"/>
    </xf>
    <xf numFmtId="171" fontId="7" fillId="0" borderId="37" xfId="0" applyNumberFormat="1" applyFont="1" applyBorder="1" applyAlignment="1">
      <alignment vertical="center" wrapText="1"/>
    </xf>
    <xf numFmtId="171" fontId="8" fillId="0" borderId="36" xfId="0" applyNumberFormat="1" applyFont="1" applyBorder="1" applyAlignment="1">
      <alignment vertical="center" wrapText="1"/>
    </xf>
    <xf numFmtId="0" fontId="56" fillId="33" borderId="0" xfId="128" applyFont="1" applyFill="1" applyAlignment="1">
      <alignment horizontal="center" vertical="center" wrapText="1"/>
    </xf>
    <xf numFmtId="0" fontId="56" fillId="33" borderId="0" xfId="128" applyFont="1" applyFill="1" applyAlignment="1">
      <alignment vertical="top" wrapText="1"/>
    </xf>
    <xf numFmtId="44" fontId="56" fillId="33" borderId="0" xfId="128" applyNumberFormat="1" applyFont="1" applyFill="1" applyAlignment="1">
      <alignment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right" vertical="top" wrapText="1"/>
    </xf>
    <xf numFmtId="0" fontId="55" fillId="33" borderId="101" xfId="128" applyFont="1" applyFill="1" applyBorder="1" applyAlignment="1">
      <alignment horizontal="center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right" vertical="top" wrapText="1"/>
    </xf>
    <xf numFmtId="0" fontId="58" fillId="33" borderId="101" xfId="128" applyFont="1" applyFill="1" applyBorder="1" applyAlignment="1">
      <alignment horizontal="center" vertical="top" wrapText="1"/>
    </xf>
    <xf numFmtId="173" fontId="58" fillId="33" borderId="101" xfId="128" applyNumberFormat="1" applyFont="1" applyFill="1" applyBorder="1" applyAlignment="1">
      <alignment horizontal="right" vertical="top" wrapText="1"/>
    </xf>
    <xf numFmtId="4" fontId="58" fillId="33" borderId="101" xfId="128" applyNumberFormat="1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center" vertical="top" wrapText="1"/>
    </xf>
    <xf numFmtId="173" fontId="59" fillId="39" borderId="101" xfId="128" applyNumberFormat="1" applyFont="1" applyFill="1" applyBorder="1" applyAlignment="1">
      <alignment horizontal="right" vertical="top" wrapText="1"/>
    </xf>
    <xf numFmtId="4" fontId="59" fillId="39" borderId="101" xfId="128" applyNumberFormat="1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center" vertical="top" wrapText="1"/>
    </xf>
    <xf numFmtId="173" fontId="59" fillId="40" borderId="101" xfId="128" applyNumberFormat="1" applyFont="1" applyFill="1" applyBorder="1" applyAlignment="1">
      <alignment horizontal="right" vertical="top" wrapText="1"/>
    </xf>
    <xf numFmtId="4" fontId="59" fillId="40" borderId="101" xfId="128" applyNumberFormat="1" applyFont="1" applyFill="1" applyBorder="1" applyAlignment="1">
      <alignment horizontal="right" vertical="top" wrapText="1"/>
    </xf>
    <xf numFmtId="0" fontId="59" fillId="33" borderId="0" xfId="128" applyFont="1" applyFill="1" applyAlignment="1">
      <alignment horizontal="right" vertical="top" wrapText="1"/>
    </xf>
    <xf numFmtId="4" fontId="59" fillId="33" borderId="0" xfId="128" applyNumberFormat="1" applyFont="1" applyFill="1" applyAlignment="1">
      <alignment horizontal="right" vertical="top" wrapText="1"/>
    </xf>
    <xf numFmtId="173" fontId="56" fillId="33" borderId="0" xfId="128" applyNumberFormat="1" applyFont="1" applyFill="1" applyAlignment="1">
      <alignment horizontal="right" vertical="top" wrapText="1"/>
    </xf>
    <xf numFmtId="0" fontId="58" fillId="33" borderId="106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right" vertical="top" wrapText="1"/>
    </xf>
    <xf numFmtId="4" fontId="57" fillId="34" borderId="101" xfId="128" applyNumberFormat="1" applyFont="1" applyFill="1" applyBorder="1" applyAlignment="1">
      <alignment horizontal="right" vertical="top" wrapText="1"/>
    </xf>
    <xf numFmtId="0" fontId="54" fillId="35" borderId="0" xfId="128" applyFill="1"/>
    <xf numFmtId="0" fontId="0" fillId="35" borderId="0" xfId="0" applyFill="1"/>
    <xf numFmtId="0" fontId="55" fillId="33" borderId="0" xfId="128" applyFont="1" applyFill="1" applyAlignment="1">
      <alignment horizontal="center" wrapText="1"/>
    </xf>
    <xf numFmtId="4" fontId="55" fillId="33" borderId="0" xfId="128" applyNumberFormat="1" applyFont="1" applyFill="1" applyAlignment="1">
      <alignment wrapText="1"/>
    </xf>
    <xf numFmtId="44" fontId="55" fillId="33" borderId="0" xfId="1" applyFont="1" applyFill="1" applyAlignment="1">
      <alignment wrapText="1"/>
    </xf>
    <xf numFmtId="10" fontId="51" fillId="35" borderId="15" xfId="0" applyNumberFormat="1" applyFont="1" applyFill="1" applyBorder="1" applyAlignment="1">
      <alignment horizontal="center" vertical="center"/>
    </xf>
    <xf numFmtId="10" fontId="51" fillId="35" borderId="17" xfId="0" applyNumberFormat="1" applyFont="1" applyFill="1" applyBorder="1" applyAlignment="1">
      <alignment horizontal="center" vertical="center"/>
    </xf>
    <xf numFmtId="10" fontId="51" fillId="35" borderId="41" xfId="0" applyNumberFormat="1" applyFont="1" applyFill="1" applyBorder="1" applyAlignment="1">
      <alignment horizontal="center" vertical="center"/>
    </xf>
    <xf numFmtId="10" fontId="51" fillId="35" borderId="95" xfId="0" applyNumberFormat="1" applyFont="1" applyFill="1" applyBorder="1" applyAlignment="1">
      <alignment horizontal="center" vertical="center"/>
    </xf>
    <xf numFmtId="10" fontId="34" fillId="35" borderId="15" xfId="0" applyNumberFormat="1" applyFont="1" applyFill="1" applyBorder="1" applyAlignment="1">
      <alignment horizontal="center" vertical="center"/>
    </xf>
    <xf numFmtId="10" fontId="34" fillId="35" borderId="17" xfId="0" applyNumberFormat="1" applyFont="1" applyFill="1" applyBorder="1" applyAlignment="1">
      <alignment horizontal="center" vertical="center"/>
    </xf>
    <xf numFmtId="10" fontId="51" fillId="35" borderId="50" xfId="0" applyNumberFormat="1" applyFont="1" applyFill="1" applyBorder="1" applyAlignment="1">
      <alignment horizontal="center" vertical="center"/>
    </xf>
    <xf numFmtId="10" fontId="51" fillId="35" borderId="8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70" fillId="33" borderId="0" xfId="128" applyFont="1" applyFill="1" applyAlignment="1">
      <alignment horizontal="left" vertical="center" wrapText="1"/>
    </xf>
    <xf numFmtId="2" fontId="7" fillId="0" borderId="37" xfId="0" applyNumberFormat="1" applyFont="1" applyBorder="1" applyAlignment="1">
      <alignment horizontal="center" vertical="center" wrapText="1"/>
    </xf>
    <xf numFmtId="0" fontId="56" fillId="33" borderId="133" xfId="128" applyFont="1" applyFill="1" applyBorder="1" applyAlignment="1">
      <alignment horizontal="center" vertical="top" wrapText="1"/>
    </xf>
    <xf numFmtId="0" fontId="56" fillId="33" borderId="0" xfId="128" applyFont="1" applyFill="1" applyAlignment="1">
      <alignment horizontal="center" vertical="center" wrapText="1"/>
    </xf>
    <xf numFmtId="0" fontId="60" fillId="33" borderId="0" xfId="128" applyFont="1" applyFill="1" applyAlignment="1">
      <alignment horizontal="center" vertical="center" wrapText="1"/>
    </xf>
    <xf numFmtId="0" fontId="61" fillId="0" borderId="0" xfId="128" applyFont="1" applyAlignment="1">
      <alignment vertical="center"/>
    </xf>
    <xf numFmtId="0" fontId="59" fillId="33" borderId="0" xfId="128" applyFont="1" applyFill="1" applyAlignment="1">
      <alignment horizontal="center" vertical="top" wrapText="1"/>
    </xf>
    <xf numFmtId="0" fontId="54" fillId="0" borderId="0" xfId="128"/>
    <xf numFmtId="0" fontId="69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top" wrapText="1"/>
    </xf>
    <xf numFmtId="0" fontId="7" fillId="0" borderId="104" xfId="0" applyFont="1" applyBorder="1" applyAlignment="1">
      <alignment horizontal="center" vertical="center" wrapText="1"/>
    </xf>
    <xf numFmtId="0" fontId="7" fillId="0" borderId="105" xfId="0" applyFont="1" applyBorder="1" applyAlignment="1">
      <alignment horizontal="center" vertical="center" wrapText="1"/>
    </xf>
    <xf numFmtId="0" fontId="56" fillId="33" borderId="0" xfId="128" applyFont="1" applyFill="1" applyAlignment="1">
      <alignment horizontal="right" vertical="top" wrapText="1"/>
    </xf>
    <xf numFmtId="0" fontId="56" fillId="33" borderId="0" xfId="128" applyFont="1" applyFill="1" applyAlignment="1">
      <alignment horizontal="lef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3" borderId="0" xfId="128" applyFont="1" applyFill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horizontal="center" wrapText="1"/>
    </xf>
    <xf numFmtId="0" fontId="70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center" vertical="top" wrapText="1"/>
    </xf>
    <xf numFmtId="0" fontId="60" fillId="33" borderId="0" xfId="128" applyFont="1" applyFill="1" applyAlignment="1">
      <alignment horizontal="center" wrapText="1"/>
    </xf>
    <xf numFmtId="0" fontId="61" fillId="0" borderId="0" xfId="128" applyFont="1"/>
    <xf numFmtId="0" fontId="63" fillId="37" borderId="117" xfId="129" applyFont="1" applyFill="1" applyBorder="1" applyAlignment="1">
      <alignment horizontal="center" vertical="top" wrapText="1"/>
    </xf>
    <xf numFmtId="0" fontId="63" fillId="37" borderId="118" xfId="129" applyFont="1" applyFill="1" applyBorder="1" applyAlignment="1">
      <alignment horizontal="center" vertical="top" wrapText="1"/>
    </xf>
    <xf numFmtId="0" fontId="63" fillId="37" borderId="119" xfId="129" applyFont="1" applyFill="1" applyBorder="1" applyAlignment="1">
      <alignment horizontal="center" vertical="top" wrapText="1"/>
    </xf>
    <xf numFmtId="0" fontId="62" fillId="0" borderId="115" xfId="129" applyBorder="1" applyAlignment="1">
      <alignment horizontal="center"/>
    </xf>
    <xf numFmtId="0" fontId="55" fillId="33" borderId="0" xfId="129" applyFont="1" applyFill="1" applyAlignment="1">
      <alignment horizontal="left" vertical="top" wrapText="1"/>
    </xf>
    <xf numFmtId="0" fontId="55" fillId="33" borderId="134" xfId="129" applyFont="1" applyFill="1" applyBorder="1" applyAlignment="1">
      <alignment horizontal="left" vertical="top" wrapText="1"/>
    </xf>
    <xf numFmtId="0" fontId="55" fillId="33" borderId="135" xfId="129" applyFont="1" applyFill="1" applyBorder="1" applyAlignment="1">
      <alignment horizontal="left" vertical="top" wrapText="1"/>
    </xf>
    <xf numFmtId="0" fontId="55" fillId="33" borderId="136" xfId="129" applyFont="1" applyFill="1" applyBorder="1" applyAlignment="1">
      <alignment horizontal="left" vertical="top" wrapText="1"/>
    </xf>
    <xf numFmtId="0" fontId="55" fillId="33" borderId="93" xfId="129" applyFont="1" applyFill="1" applyBorder="1" applyAlignment="1">
      <alignment horizontal="left" vertical="top" wrapText="1"/>
    </xf>
    <xf numFmtId="0" fontId="55" fillId="33" borderId="116" xfId="129" applyFont="1" applyFill="1" applyBorder="1" applyAlignment="1">
      <alignment horizontal="left" vertical="top" wrapText="1"/>
    </xf>
    <xf numFmtId="0" fontId="63" fillId="37" borderId="130" xfId="129" applyFont="1" applyFill="1" applyBorder="1" applyAlignment="1">
      <alignment horizontal="center" vertical="top" wrapText="1"/>
    </xf>
    <xf numFmtId="0" fontId="67" fillId="0" borderId="131" xfId="129" applyFont="1" applyBorder="1" applyAlignment="1">
      <alignment horizontal="center" wrapText="1"/>
    </xf>
    <xf numFmtId="0" fontId="63" fillId="0" borderId="120" xfId="129" applyFont="1" applyBorder="1" applyAlignment="1">
      <alignment horizontal="left" vertical="top" wrapText="1"/>
    </xf>
    <xf numFmtId="0" fontId="63" fillId="0" borderId="123" xfId="129" applyFont="1" applyBorder="1" applyAlignment="1">
      <alignment horizontal="left" vertical="top" wrapText="1"/>
    </xf>
    <xf numFmtId="0" fontId="63" fillId="0" borderId="121" xfId="129" applyFont="1" applyBorder="1" applyAlignment="1">
      <alignment horizontal="center" vertical="top" wrapText="1"/>
    </xf>
    <xf numFmtId="0" fontId="63" fillId="0" borderId="124" xfId="129" applyFont="1" applyBorder="1" applyAlignment="1">
      <alignment horizontal="center" vertical="top" wrapText="1"/>
    </xf>
    <xf numFmtId="0" fontId="63" fillId="36" borderId="122" xfId="129" applyFont="1" applyFill="1" applyBorder="1" applyAlignment="1">
      <alignment horizontal="left" vertical="top" wrapText="1" indent="2"/>
    </xf>
    <xf numFmtId="0" fontId="63" fillId="36" borderId="119" xfId="129" applyFont="1" applyFill="1" applyBorder="1" applyAlignment="1">
      <alignment horizontal="left" vertical="top" wrapText="1" indent="2"/>
    </xf>
    <xf numFmtId="0" fontId="4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6" fillId="0" borderId="18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91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3" xfId="0" applyFont="1" applyBorder="1" applyAlignment="1">
      <alignment horizontal="center" vertical="center" wrapText="1"/>
    </xf>
    <xf numFmtId="0" fontId="8" fillId="0" borderId="8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 wrapText="1"/>
    </xf>
    <xf numFmtId="0" fontId="8" fillId="0" borderId="82" xfId="0" applyFont="1" applyBorder="1" applyAlignment="1">
      <alignment horizontal="center" vertical="center" wrapText="1"/>
    </xf>
    <xf numFmtId="10" fontId="41" fillId="2" borderId="8" xfId="8" applyNumberFormat="1" applyFont="1" applyFill="1" applyBorder="1" applyAlignment="1">
      <alignment horizontal="center" vertical="center" wrapText="1"/>
    </xf>
    <xf numFmtId="10" fontId="41" fillId="2" borderId="92" xfId="8" applyNumberFormat="1" applyFont="1" applyFill="1" applyBorder="1" applyAlignment="1">
      <alignment horizontal="center" vertical="center" wrapText="1"/>
    </xf>
    <xf numFmtId="3" fontId="39" fillId="0" borderId="41" xfId="97" applyNumberFormat="1" applyFont="1" applyBorder="1" applyAlignment="1">
      <alignment horizontal="center" vertical="center"/>
    </xf>
    <xf numFmtId="0" fontId="39" fillId="0" borderId="41" xfId="97" applyFont="1" applyBorder="1" applyAlignment="1">
      <alignment horizontal="center" vertical="center"/>
    </xf>
    <xf numFmtId="0" fontId="39" fillId="0" borderId="83" xfId="97" applyFont="1" applyBorder="1" applyAlignment="1">
      <alignment horizontal="left" vertical="center" wrapText="1"/>
    </xf>
    <xf numFmtId="0" fontId="39" fillId="0" borderId="8" xfId="97" applyFont="1" applyBorder="1" applyAlignment="1">
      <alignment horizontal="left" vertical="center" wrapText="1"/>
    </xf>
    <xf numFmtId="170" fontId="40" fillId="0" borderId="83" xfId="9" applyNumberFormat="1" applyFont="1" applyBorder="1" applyAlignment="1">
      <alignment horizontal="center" vertical="center"/>
    </xf>
    <xf numFmtId="170" fontId="40" fillId="0" borderId="8" xfId="9" applyNumberFormat="1" applyFont="1" applyBorder="1" applyAlignment="1">
      <alignment horizontal="center" vertical="center"/>
    </xf>
    <xf numFmtId="1" fontId="42" fillId="0" borderId="59" xfId="3" applyNumberFormat="1" applyFont="1" applyBorder="1" applyAlignment="1">
      <alignment horizontal="center" vertical="top"/>
    </xf>
    <xf numFmtId="1" fontId="42" fillId="0" borderId="60" xfId="3" applyNumberFormat="1" applyFont="1" applyBorder="1" applyAlignment="1">
      <alignment horizontal="center" vertical="top"/>
    </xf>
    <xf numFmtId="0" fontId="42" fillId="0" borderId="58" xfId="97" applyFont="1" applyBorder="1" applyAlignment="1">
      <alignment horizontal="right" vertical="center"/>
    </xf>
    <xf numFmtId="0" fontId="42" fillId="0" borderId="113" xfId="97" applyFont="1" applyBorder="1" applyAlignment="1">
      <alignment horizontal="right" vertical="center"/>
    </xf>
    <xf numFmtId="1" fontId="42" fillId="0" borderId="58" xfId="3" applyNumberFormat="1" applyFont="1" applyBorder="1" applyAlignment="1">
      <alignment horizontal="center" vertical="top"/>
    </xf>
    <xf numFmtId="1" fontId="42" fillId="0" borderId="108" xfId="3" applyNumberFormat="1" applyFont="1" applyBorder="1" applyAlignment="1">
      <alignment horizontal="center" vertical="top"/>
    </xf>
    <xf numFmtId="3" fontId="42" fillId="0" borderId="111" xfId="97" applyNumberFormat="1" applyFont="1" applyBorder="1" applyAlignment="1">
      <alignment horizontal="center" vertical="center"/>
    </xf>
    <xf numFmtId="0" fontId="42" fillId="0" borderId="59" xfId="97" applyFont="1" applyBorder="1" applyAlignment="1">
      <alignment horizontal="center" vertical="center"/>
    </xf>
    <xf numFmtId="3" fontId="39" fillId="0" borderId="15" xfId="97" applyNumberFormat="1" applyFont="1" applyBorder="1" applyAlignment="1">
      <alignment horizontal="center" vertical="center"/>
    </xf>
    <xf numFmtId="0" fontId="39" fillId="0" borderId="92" xfId="97" applyFont="1" applyBorder="1" applyAlignment="1">
      <alignment horizontal="left" vertical="center" wrapText="1"/>
    </xf>
    <xf numFmtId="170" fontId="40" fillId="0" borderId="92" xfId="9" applyNumberFormat="1" applyFont="1" applyBorder="1" applyAlignment="1">
      <alignment horizontal="center" vertical="center"/>
    </xf>
    <xf numFmtId="0" fontId="39" fillId="0" borderId="45" xfId="97" applyFont="1" applyBorder="1" applyAlignment="1">
      <alignment horizontal="center" vertical="center"/>
    </xf>
    <xf numFmtId="0" fontId="39" fillId="0" borderId="10" xfId="97" applyFont="1" applyBorder="1" applyAlignment="1">
      <alignment horizontal="left" vertical="center" wrapText="1"/>
    </xf>
    <xf numFmtId="170" fontId="40" fillId="0" borderId="10" xfId="9" applyNumberFormat="1" applyFont="1" applyBorder="1" applyAlignment="1">
      <alignment horizontal="center" vertical="center"/>
    </xf>
    <xf numFmtId="10" fontId="41" fillId="2" borderId="83" xfId="8" applyNumberFormat="1" applyFont="1" applyFill="1" applyBorder="1" applyAlignment="1">
      <alignment horizontal="center" vertical="center" wrapText="1"/>
    </xf>
    <xf numFmtId="0" fontId="41" fillId="0" borderId="65" xfId="6" applyFont="1" applyBorder="1" applyAlignment="1">
      <alignment horizontal="center"/>
    </xf>
    <xf numFmtId="0" fontId="41" fillId="0" borderId="0" xfId="6" applyFont="1" applyAlignment="1">
      <alignment horizontal="center"/>
    </xf>
    <xf numFmtId="0" fontId="0" fillId="0" borderId="102" xfId="0" applyBorder="1" applyAlignment="1">
      <alignment horizontal="center"/>
    </xf>
    <xf numFmtId="0" fontId="37" fillId="35" borderId="88" xfId="6" applyFont="1" applyFill="1" applyBorder="1" applyAlignment="1">
      <alignment horizontal="center" vertical="center"/>
    </xf>
    <xf numFmtId="0" fontId="37" fillId="35" borderId="89" xfId="6" applyFont="1" applyFill="1" applyBorder="1" applyAlignment="1">
      <alignment horizontal="center" vertical="center"/>
    </xf>
    <xf numFmtId="0" fontId="37" fillId="35" borderId="90" xfId="6" applyFont="1" applyFill="1" applyBorder="1" applyAlignment="1">
      <alignment horizontal="center" vertical="center"/>
    </xf>
    <xf numFmtId="0" fontId="37" fillId="35" borderId="87" xfId="6" applyFont="1" applyFill="1" applyBorder="1" applyAlignment="1">
      <alignment horizontal="center" vertical="center"/>
    </xf>
    <xf numFmtId="0" fontId="37" fillId="35" borderId="102" xfId="6" applyFont="1" applyFill="1" applyBorder="1" applyAlignment="1">
      <alignment horizontal="center" vertical="center"/>
    </xf>
    <xf numFmtId="0" fontId="37" fillId="35" borderId="86" xfId="6" applyFont="1" applyFill="1" applyBorder="1" applyAlignment="1">
      <alignment horizontal="center" vertical="center"/>
    </xf>
    <xf numFmtId="0" fontId="39" fillId="0" borderId="109" xfId="97" applyFont="1" applyBorder="1" applyAlignment="1">
      <alignment horizontal="center" vertical="center"/>
    </xf>
    <xf numFmtId="0" fontId="39" fillId="0" borderId="108" xfId="97" applyFont="1" applyBorder="1" applyAlignment="1">
      <alignment horizontal="center" vertical="center"/>
    </xf>
    <xf numFmtId="0" fontId="39" fillId="0" borderId="57" xfId="97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left" vertical="center" wrapText="1"/>
    </xf>
    <xf numFmtId="0" fontId="3" fillId="0" borderId="107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42" fillId="0" borderId="112" xfId="97" applyFont="1" applyBorder="1" applyAlignment="1">
      <alignment horizontal="left" vertical="center" wrapText="1"/>
    </xf>
    <xf numFmtId="0" fontId="42" fillId="0" borderId="65" xfId="97" applyFont="1" applyBorder="1" applyAlignment="1">
      <alignment horizontal="left" vertical="center" wrapText="1"/>
    </xf>
    <xf numFmtId="0" fontId="42" fillId="0" borderId="20" xfId="97" applyFont="1" applyBorder="1" applyAlignment="1">
      <alignment horizontal="left" vertical="center" wrapText="1"/>
    </xf>
    <xf numFmtId="0" fontId="42" fillId="0" borderId="87" xfId="97" applyFont="1" applyBorder="1" applyAlignment="1">
      <alignment horizontal="left" vertical="center" wrapText="1"/>
    </xf>
    <xf numFmtId="0" fontId="42" fillId="0" borderId="102" xfId="97" applyFont="1" applyBorder="1" applyAlignment="1">
      <alignment horizontal="left" vertical="center" wrapText="1"/>
    </xf>
    <xf numFmtId="0" fontId="42" fillId="0" borderId="86" xfId="97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169" fontId="4" fillId="0" borderId="4" xfId="0" applyNumberFormat="1" applyFont="1" applyBorder="1" applyAlignment="1">
      <alignment horizontal="center" vertical="center" wrapText="1"/>
    </xf>
    <xf numFmtId="169" fontId="4" fillId="0" borderId="54" xfId="0" applyNumberFormat="1" applyFont="1" applyBorder="1" applyAlignment="1">
      <alignment horizontal="center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8" fillId="0" borderId="63" xfId="6" applyFont="1" applyBorder="1" applyAlignment="1">
      <alignment horizontal="center" vertical="center" wrapText="1"/>
    </xf>
    <xf numFmtId="0" fontId="38" fillId="0" borderId="36" xfId="6" applyFont="1" applyBorder="1" applyAlignment="1">
      <alignment horizontal="center" vertical="center" wrapText="1"/>
    </xf>
    <xf numFmtId="0" fontId="38" fillId="0" borderId="56" xfId="6" applyFont="1" applyBorder="1" applyAlignment="1">
      <alignment horizontal="center" vertical="center" wrapText="1"/>
    </xf>
    <xf numFmtId="0" fontId="38" fillId="0" borderId="55" xfId="6" applyFont="1" applyBorder="1" applyAlignment="1">
      <alignment horizontal="center" vertical="center" wrapText="1"/>
    </xf>
    <xf numFmtId="166" fontId="38" fillId="0" borderId="56" xfId="9" applyFont="1" applyFill="1" applyBorder="1" applyAlignment="1">
      <alignment horizontal="center" vertical="center" wrapText="1"/>
    </xf>
    <xf numFmtId="166" fontId="38" fillId="0" borderId="55" xfId="9" applyFont="1" applyFill="1" applyBorder="1" applyAlignment="1">
      <alignment horizontal="center" vertical="center" wrapText="1"/>
    </xf>
    <xf numFmtId="0" fontId="50" fillId="0" borderId="16" xfId="0" applyFont="1" applyBorder="1" applyAlignment="1">
      <alignment horizontal="center"/>
    </xf>
    <xf numFmtId="10" fontId="53" fillId="35" borderId="16" xfId="0" applyNumberFormat="1" applyFont="1" applyFill="1" applyBorder="1" applyAlignment="1">
      <alignment horizontal="center" vertical="center"/>
    </xf>
    <xf numFmtId="0" fontId="49" fillId="0" borderId="18" xfId="0" applyFont="1" applyBorder="1" applyAlignment="1">
      <alignment horizontal="left"/>
    </xf>
    <xf numFmtId="0" fontId="49" fillId="0" borderId="16" xfId="0" applyFont="1" applyBorder="1" applyAlignment="1">
      <alignment horizontal="left"/>
    </xf>
    <xf numFmtId="0" fontId="49" fillId="0" borderId="19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10" fontId="52" fillId="35" borderId="21" xfId="0" applyNumberFormat="1" applyFont="1" applyFill="1" applyBorder="1" applyAlignment="1">
      <alignment horizontal="center" vertical="center"/>
    </xf>
    <xf numFmtId="10" fontId="52" fillId="35" borderId="22" xfId="0" applyNumberFormat="1" applyFont="1" applyFill="1" applyBorder="1" applyAlignment="1">
      <alignment horizontal="center" vertical="center"/>
    </xf>
    <xf numFmtId="0" fontId="50" fillId="0" borderId="87" xfId="0" applyFont="1" applyBorder="1" applyAlignment="1">
      <alignment horizontal="left" vertical="center" wrapText="1"/>
    </xf>
    <xf numFmtId="0" fontId="50" fillId="0" borderId="80" xfId="0" applyFont="1" applyBorder="1" applyAlignment="1">
      <alignment horizontal="left" vertical="center" wrapText="1"/>
    </xf>
    <xf numFmtId="0" fontId="50" fillId="0" borderId="86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47" fillId="0" borderId="80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9" fillId="0" borderId="18" xfId="0" applyFont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50" fillId="0" borderId="38" xfId="0" applyFont="1" applyBorder="1" applyAlignment="1">
      <alignment horizontal="left"/>
    </xf>
    <xf numFmtId="0" fontId="50" fillId="0" borderId="39" xfId="0" applyFont="1" applyBorder="1" applyAlignment="1">
      <alignment horizontal="left"/>
    </xf>
    <xf numFmtId="0" fontId="50" fillId="0" borderId="3" xfId="0" applyFont="1" applyBorder="1" applyAlignment="1">
      <alignment horizontal="left"/>
    </xf>
    <xf numFmtId="0" fontId="50" fillId="0" borderId="1" xfId="0" applyFont="1" applyBorder="1" applyAlignment="1">
      <alignment horizontal="left"/>
    </xf>
    <xf numFmtId="0" fontId="50" fillId="0" borderId="42" xfId="0" applyFont="1" applyBorder="1" applyAlignment="1">
      <alignment horizontal="left"/>
    </xf>
    <xf numFmtId="0" fontId="50" fillId="0" borderId="43" xfId="0" applyFont="1" applyBorder="1" applyAlignment="1">
      <alignment horizontal="left"/>
    </xf>
    <xf numFmtId="0" fontId="50" fillId="0" borderId="96" xfId="0" applyFont="1" applyBorder="1" applyAlignment="1">
      <alignment horizontal="left"/>
    </xf>
    <xf numFmtId="0" fontId="50" fillId="0" borderId="97" xfId="0" applyFont="1" applyBorder="1" applyAlignment="1">
      <alignment horizontal="left"/>
    </xf>
    <xf numFmtId="0" fontId="50" fillId="0" borderId="47" xfId="0" applyFont="1" applyBorder="1" applyAlignment="1">
      <alignment horizontal="center" vertical="center" wrapText="1"/>
    </xf>
    <xf numFmtId="0" fontId="50" fillId="0" borderId="99" xfId="0" applyFont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/>
    </xf>
    <xf numFmtId="0" fontId="50" fillId="0" borderId="49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</cellXfs>
  <cellStyles count="130">
    <cellStyle name="20% - Ênfase1 2" xfId="11" xr:uid="{00000000-0005-0000-0000-000000000000}"/>
    <cellStyle name="20% - Ênfase1 3" xfId="10" xr:uid="{00000000-0005-0000-0000-000001000000}"/>
    <cellStyle name="20% - Ênfase2 2" xfId="13" xr:uid="{00000000-0005-0000-0000-000002000000}"/>
    <cellStyle name="20% - Ênfase2 3" xfId="12" xr:uid="{00000000-0005-0000-0000-000003000000}"/>
    <cellStyle name="20% - Ênfase3 2" xfId="15" xr:uid="{00000000-0005-0000-0000-000004000000}"/>
    <cellStyle name="20% - Ênfase3 3" xfId="14" xr:uid="{00000000-0005-0000-0000-000005000000}"/>
    <cellStyle name="20% - Ênfase4 2" xfId="17" xr:uid="{00000000-0005-0000-0000-000006000000}"/>
    <cellStyle name="20% - Ênfase4 3" xfId="16" xr:uid="{00000000-0005-0000-0000-000007000000}"/>
    <cellStyle name="20% - Ênfase5 2" xfId="19" xr:uid="{00000000-0005-0000-0000-000008000000}"/>
    <cellStyle name="20% - Ênfase5 3" xfId="18" xr:uid="{00000000-0005-0000-0000-000009000000}"/>
    <cellStyle name="20% - Ênfase6 2" xfId="21" xr:uid="{00000000-0005-0000-0000-00000A000000}"/>
    <cellStyle name="20% - Ênfase6 3" xfId="20" xr:uid="{00000000-0005-0000-0000-00000B000000}"/>
    <cellStyle name="40% - Ênfase1 2" xfId="23" xr:uid="{00000000-0005-0000-0000-00000C000000}"/>
    <cellStyle name="40% - Ênfase1 3" xfId="22" xr:uid="{00000000-0005-0000-0000-00000D000000}"/>
    <cellStyle name="40% - Ênfase2 2" xfId="24" xr:uid="{00000000-0005-0000-0000-00000E000000}"/>
    <cellStyle name="40% - Ênfase3 2" xfId="26" xr:uid="{00000000-0005-0000-0000-00000F000000}"/>
    <cellStyle name="40% - Ênfase3 3" xfId="25" xr:uid="{00000000-0005-0000-0000-000010000000}"/>
    <cellStyle name="40% - Ênfase4 2" xfId="28" xr:uid="{00000000-0005-0000-0000-000011000000}"/>
    <cellStyle name="40% - Ênfase4 3" xfId="27" xr:uid="{00000000-0005-0000-0000-000012000000}"/>
    <cellStyle name="40% - Ênfase5 2" xfId="30" xr:uid="{00000000-0005-0000-0000-000013000000}"/>
    <cellStyle name="40% - Ênfase5 3" xfId="29" xr:uid="{00000000-0005-0000-0000-000014000000}"/>
    <cellStyle name="40% - Ênfase6 2" xfId="32" xr:uid="{00000000-0005-0000-0000-000015000000}"/>
    <cellStyle name="40% - Ênfase6 3" xfId="31" xr:uid="{00000000-0005-0000-0000-000016000000}"/>
    <cellStyle name="60% - Ênfase1 2" xfId="34" xr:uid="{00000000-0005-0000-0000-000017000000}"/>
    <cellStyle name="60% - Ênfase1 3" xfId="33" xr:uid="{00000000-0005-0000-0000-000018000000}"/>
    <cellStyle name="60% - Ênfase2 2" xfId="35" xr:uid="{00000000-0005-0000-0000-000019000000}"/>
    <cellStyle name="60% - Ênfase3 2" xfId="37" xr:uid="{00000000-0005-0000-0000-00001A000000}"/>
    <cellStyle name="60% - Ênfase3 3" xfId="36" xr:uid="{00000000-0005-0000-0000-00001B000000}"/>
    <cellStyle name="60% - Ênfase4 2" xfId="39" xr:uid="{00000000-0005-0000-0000-00001C000000}"/>
    <cellStyle name="60% - Ênfase4 3" xfId="38" xr:uid="{00000000-0005-0000-0000-00001D000000}"/>
    <cellStyle name="60% - Ênfase5 2" xfId="40" xr:uid="{00000000-0005-0000-0000-00001E000000}"/>
    <cellStyle name="60% - Ênfase6 2" xfId="42" xr:uid="{00000000-0005-0000-0000-00001F000000}"/>
    <cellStyle name="60% - Ênfase6 3" xfId="41" xr:uid="{00000000-0005-0000-0000-000020000000}"/>
    <cellStyle name="Bom 2" xfId="43" xr:uid="{00000000-0005-0000-0000-000021000000}"/>
    <cellStyle name="Cálculo 2" xfId="45" xr:uid="{00000000-0005-0000-0000-000022000000}"/>
    <cellStyle name="Cálculo 2 2" xfId="111" xr:uid="{00000000-0005-0000-0000-000023000000}"/>
    <cellStyle name="Cálculo 2 3" xfId="104" xr:uid="{00000000-0005-0000-0000-000024000000}"/>
    <cellStyle name="Cálculo 3" xfId="44" xr:uid="{00000000-0005-0000-0000-000025000000}"/>
    <cellStyle name="Cálculo 3 2" xfId="110" xr:uid="{00000000-0005-0000-0000-000026000000}"/>
    <cellStyle name="Cálculo 3 3" xfId="103" xr:uid="{00000000-0005-0000-0000-000027000000}"/>
    <cellStyle name="Célula de Verificação 2" xfId="46" xr:uid="{00000000-0005-0000-0000-000028000000}"/>
    <cellStyle name="Célula Vinculada 2" xfId="47" xr:uid="{00000000-0005-0000-0000-000029000000}"/>
    <cellStyle name="Ênfase1 2" xfId="49" xr:uid="{00000000-0005-0000-0000-00002A000000}"/>
    <cellStyle name="Ênfase1 3" xfId="48" xr:uid="{00000000-0005-0000-0000-00002B000000}"/>
    <cellStyle name="Ênfase2 2" xfId="50" xr:uid="{00000000-0005-0000-0000-00002C000000}"/>
    <cellStyle name="Ênfase3 2" xfId="51" xr:uid="{00000000-0005-0000-0000-00002D000000}"/>
    <cellStyle name="Ênfase4 2" xfId="53" xr:uid="{00000000-0005-0000-0000-00002E000000}"/>
    <cellStyle name="Ênfase4 3" xfId="52" xr:uid="{00000000-0005-0000-0000-00002F000000}"/>
    <cellStyle name="Ênfase5 2" xfId="54" xr:uid="{00000000-0005-0000-0000-000030000000}"/>
    <cellStyle name="Ênfase6 2" xfId="55" xr:uid="{00000000-0005-0000-0000-000031000000}"/>
    <cellStyle name="Entrada 2" xfId="57" xr:uid="{00000000-0005-0000-0000-000032000000}"/>
    <cellStyle name="Entrada 2 2" xfId="113" xr:uid="{00000000-0005-0000-0000-000033000000}"/>
    <cellStyle name="Entrada 2 3" xfId="106" xr:uid="{00000000-0005-0000-0000-000034000000}"/>
    <cellStyle name="Entrada 3" xfId="56" xr:uid="{00000000-0005-0000-0000-000035000000}"/>
    <cellStyle name="Entrada 3 2" xfId="112" xr:uid="{00000000-0005-0000-0000-000036000000}"/>
    <cellStyle name="Entrada 3 3" xfId="105" xr:uid="{00000000-0005-0000-0000-000037000000}"/>
    <cellStyle name="Euro" xfId="4" xr:uid="{00000000-0005-0000-0000-000038000000}"/>
    <cellStyle name="Excel Built-in Normal" xfId="58" xr:uid="{00000000-0005-0000-0000-000039000000}"/>
    <cellStyle name="Excel Built-in Normal 1" xfId="59" xr:uid="{00000000-0005-0000-0000-00003A000000}"/>
    <cellStyle name="Moeda" xfId="1" builtinId="4"/>
    <cellStyle name="Moeda 2" xfId="61" xr:uid="{00000000-0005-0000-0000-00003C000000}"/>
    <cellStyle name="Moeda 2 2" xfId="62" xr:uid="{00000000-0005-0000-0000-00003D000000}"/>
    <cellStyle name="Moeda 2 3" xfId="101" xr:uid="{00000000-0005-0000-0000-00003E000000}"/>
    <cellStyle name="Moeda 2 3 2" xfId="109" xr:uid="{00000000-0005-0000-0000-00003F000000}"/>
    <cellStyle name="Moeda 2 4" xfId="99" xr:uid="{00000000-0005-0000-0000-000040000000}"/>
    <cellStyle name="Moeda 3" xfId="63" xr:uid="{00000000-0005-0000-0000-000041000000}"/>
    <cellStyle name="Moeda 3 2" xfId="95" xr:uid="{00000000-0005-0000-0000-000042000000}"/>
    <cellStyle name="Moeda 4" xfId="64" xr:uid="{00000000-0005-0000-0000-000043000000}"/>
    <cellStyle name="Moeda 5" xfId="65" xr:uid="{00000000-0005-0000-0000-000044000000}"/>
    <cellStyle name="Moeda 5 2" xfId="96" xr:uid="{00000000-0005-0000-0000-000045000000}"/>
    <cellStyle name="Moeda 6" xfId="60" xr:uid="{00000000-0005-0000-0000-000046000000}"/>
    <cellStyle name="Normal" xfId="0" builtinId="0"/>
    <cellStyle name="Normal 2" xfId="3" xr:uid="{00000000-0005-0000-0000-000048000000}"/>
    <cellStyle name="Normal 2 2" xfId="66" xr:uid="{00000000-0005-0000-0000-000049000000}"/>
    <cellStyle name="Normal 3" xfId="67" xr:uid="{00000000-0005-0000-0000-00004A000000}"/>
    <cellStyle name="Normal 3 2" xfId="68" xr:uid="{00000000-0005-0000-0000-00004B000000}"/>
    <cellStyle name="Normal 3 3" xfId="102" xr:uid="{00000000-0005-0000-0000-00004C000000}"/>
    <cellStyle name="Normal 3 4" xfId="100" xr:uid="{00000000-0005-0000-0000-00004D000000}"/>
    <cellStyle name="Normal 3 4 2" xfId="108" xr:uid="{00000000-0005-0000-0000-00004E000000}"/>
    <cellStyle name="Normal 3 5" xfId="129" xr:uid="{7512744F-B007-4651-8B5E-75837A7ED693}"/>
    <cellStyle name="Normal 4" xfId="69" xr:uid="{00000000-0005-0000-0000-00004F000000}"/>
    <cellStyle name="Normal 5" xfId="70" xr:uid="{00000000-0005-0000-0000-000050000000}"/>
    <cellStyle name="Normal 5 2" xfId="97" xr:uid="{00000000-0005-0000-0000-000051000000}"/>
    <cellStyle name="Normal 6" xfId="6" xr:uid="{00000000-0005-0000-0000-000052000000}"/>
    <cellStyle name="Normal 7" xfId="128" xr:uid="{00000000-0005-0000-0000-000053000000}"/>
    <cellStyle name="Nota 2" xfId="71" xr:uid="{00000000-0005-0000-0000-000054000000}"/>
    <cellStyle name="Nota 2 2" xfId="114" xr:uid="{00000000-0005-0000-0000-000055000000}"/>
    <cellStyle name="Nota 2 3" xfId="121" xr:uid="{00000000-0005-0000-0000-000056000000}"/>
    <cellStyle name="Porcentagem" xfId="2" builtinId="5"/>
    <cellStyle name="Porcentagem 2" xfId="7" xr:uid="{00000000-0005-0000-0000-000058000000}"/>
    <cellStyle name="Porcentagem 3" xfId="8" xr:uid="{00000000-0005-0000-0000-000059000000}"/>
    <cellStyle name="Saída 2" xfId="73" xr:uid="{00000000-0005-0000-0000-00005A000000}"/>
    <cellStyle name="Saída 2 2" xfId="116" xr:uid="{00000000-0005-0000-0000-00005B000000}"/>
    <cellStyle name="Saída 2 3" xfId="123" xr:uid="{00000000-0005-0000-0000-00005C000000}"/>
    <cellStyle name="Saída 3" xfId="72" xr:uid="{00000000-0005-0000-0000-00005D000000}"/>
    <cellStyle name="Saída 3 2" xfId="115" xr:uid="{00000000-0005-0000-0000-00005E000000}"/>
    <cellStyle name="Saída 3 3" xfId="122" xr:uid="{00000000-0005-0000-0000-00005F000000}"/>
    <cellStyle name="Separador de milhares 2 2" xfId="74" xr:uid="{00000000-0005-0000-0000-000060000000}"/>
    <cellStyle name="Texto de Aviso 2" xfId="75" xr:uid="{00000000-0005-0000-0000-000061000000}"/>
    <cellStyle name="Texto Explicativo 2" xfId="76" xr:uid="{00000000-0005-0000-0000-000062000000}"/>
    <cellStyle name="Título 1 1" xfId="78" xr:uid="{00000000-0005-0000-0000-000063000000}"/>
    <cellStyle name="Título 1 1 2" xfId="79" xr:uid="{00000000-0005-0000-0000-000064000000}"/>
    <cellStyle name="Título 1 2" xfId="80" xr:uid="{00000000-0005-0000-0000-000065000000}"/>
    <cellStyle name="Título 1 3" xfId="77" xr:uid="{00000000-0005-0000-0000-000066000000}"/>
    <cellStyle name="Título 2 2" xfId="82" xr:uid="{00000000-0005-0000-0000-000067000000}"/>
    <cellStyle name="Título 2 3" xfId="81" xr:uid="{00000000-0005-0000-0000-000068000000}"/>
    <cellStyle name="Título 3 2" xfId="84" xr:uid="{00000000-0005-0000-0000-000069000000}"/>
    <cellStyle name="Título 3 2 2" xfId="118" xr:uid="{00000000-0005-0000-0000-00006A000000}"/>
    <cellStyle name="Título 3 2 3" xfId="125" xr:uid="{00000000-0005-0000-0000-00006B000000}"/>
    <cellStyle name="Título 3 3" xfId="83" xr:uid="{00000000-0005-0000-0000-00006C000000}"/>
    <cellStyle name="Título 3 3 2" xfId="117" xr:uid="{00000000-0005-0000-0000-00006D000000}"/>
    <cellStyle name="Título 3 3 3" xfId="124" xr:uid="{00000000-0005-0000-0000-00006E000000}"/>
    <cellStyle name="Título 4 2" xfId="86" xr:uid="{00000000-0005-0000-0000-00006F000000}"/>
    <cellStyle name="Título 4 3" xfId="85" xr:uid="{00000000-0005-0000-0000-000070000000}"/>
    <cellStyle name="Total 2" xfId="88" xr:uid="{00000000-0005-0000-0000-000071000000}"/>
    <cellStyle name="Total 2 2" xfId="120" xr:uid="{00000000-0005-0000-0000-000072000000}"/>
    <cellStyle name="Total 2 3" xfId="127" xr:uid="{00000000-0005-0000-0000-000073000000}"/>
    <cellStyle name="Total 3" xfId="87" xr:uid="{00000000-0005-0000-0000-000074000000}"/>
    <cellStyle name="Total 3 2" xfId="119" xr:uid="{00000000-0005-0000-0000-000075000000}"/>
    <cellStyle name="Total 3 3" xfId="126" xr:uid="{00000000-0005-0000-0000-000076000000}"/>
    <cellStyle name="Vírgula 2" xfId="5" xr:uid="{00000000-0005-0000-0000-000077000000}"/>
    <cellStyle name="Vírgula 2 2" xfId="90" xr:uid="{00000000-0005-0000-0000-000078000000}"/>
    <cellStyle name="Vírgula 2 3" xfId="89" xr:uid="{00000000-0005-0000-0000-000079000000}"/>
    <cellStyle name="Vírgula 2 3 2" xfId="107" xr:uid="{00000000-0005-0000-0000-00007A000000}"/>
    <cellStyle name="Vírgula 3" xfId="91" xr:uid="{00000000-0005-0000-0000-00007B000000}"/>
    <cellStyle name="Vírgula 3 2" xfId="98" xr:uid="{00000000-0005-0000-0000-00007C000000}"/>
    <cellStyle name="Vírgula 4" xfId="92" xr:uid="{00000000-0005-0000-0000-00007D000000}"/>
    <cellStyle name="Vírgula 5" xfId="93" xr:uid="{00000000-0005-0000-0000-00007E000000}"/>
    <cellStyle name="Vírgula 6" xfId="94" xr:uid="{00000000-0005-0000-0000-00007F000000}"/>
    <cellStyle name="Vírgula 7" xfId="9" xr:uid="{00000000-0005-0000-0000-00008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198120</xdr:rowOff>
    </xdr:from>
    <xdr:to>
      <xdr:col>2</xdr:col>
      <xdr:colOff>441960</xdr:colOff>
      <xdr:row>1</xdr:row>
      <xdr:rowOff>371302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8CCBEC-3CD3-41B8-92C5-50CB8B220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198120"/>
          <a:ext cx="1463040" cy="798022"/>
        </a:xfrm>
        <a:prstGeom prst="rect">
          <a:avLst/>
        </a:prstGeom>
      </xdr:spPr>
    </xdr:pic>
    <xdr:clientData/>
  </xdr:twoCellAnchor>
  <xdr:twoCellAnchor>
    <xdr:from>
      <xdr:col>3</xdr:col>
      <xdr:colOff>845820</xdr:colOff>
      <xdr:row>95</xdr:row>
      <xdr:rowOff>0</xdr:rowOff>
    </xdr:from>
    <xdr:to>
      <xdr:col>3</xdr:col>
      <xdr:colOff>4219910</xdr:colOff>
      <xdr:row>98</xdr:row>
      <xdr:rowOff>38755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9E6EDE0-3247-4D0A-A279-E1231C69717D}"/>
            </a:ext>
          </a:extLst>
        </xdr:cNvPr>
        <xdr:cNvSpPr txBox="1">
          <a:spLocks noChangeArrowheads="1"/>
        </xdr:cNvSpPr>
      </xdr:nvSpPr>
      <xdr:spPr>
        <a:xfrm>
          <a:off x="2499360" y="25245060"/>
          <a:ext cx="3374090" cy="56453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129540</xdr:colOff>
      <xdr:row>94</xdr:row>
      <xdr:rowOff>304801</xdr:rowOff>
    </xdr:from>
    <xdr:to>
      <xdr:col>9</xdr:col>
      <xdr:colOff>448010</xdr:colOff>
      <xdr:row>94</xdr:row>
      <xdr:rowOff>525781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661F828C-43CD-43F9-8831-42D2922CC5F6}"/>
            </a:ext>
          </a:extLst>
        </xdr:cNvPr>
        <xdr:cNvSpPr txBox="1">
          <a:spLocks noChangeArrowheads="1"/>
        </xdr:cNvSpPr>
      </xdr:nvSpPr>
      <xdr:spPr>
        <a:xfrm>
          <a:off x="6918960" y="24612601"/>
          <a:ext cx="3374090" cy="22098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 panose="020B0604020202020204"/>
              <a:ea typeface="+mn-ea"/>
              <a:cs typeface="Arial" panose="020B0604020202020204"/>
            </a:rPr>
            <a:t>Itaituba-Pá, 15 de setembro de 2025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1953559</xdr:colOff>
      <xdr:row>713</xdr:row>
      <xdr:rowOff>184227</xdr:rowOff>
    </xdr:from>
    <xdr:to>
      <xdr:col>4</xdr:col>
      <xdr:colOff>592492</xdr:colOff>
      <xdr:row>713</xdr:row>
      <xdr:rowOff>738003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294F508A-1766-4C78-84A6-06586A22A95D}"/>
            </a:ext>
          </a:extLst>
        </xdr:cNvPr>
        <xdr:cNvSpPr txBox="1">
          <a:spLocks noChangeArrowheads="1"/>
        </xdr:cNvSpPr>
      </xdr:nvSpPr>
      <xdr:spPr>
        <a:xfrm>
          <a:off x="3872006" y="185484698"/>
          <a:ext cx="3291615" cy="553776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591671</xdr:colOff>
      <xdr:row>709</xdr:row>
      <xdr:rowOff>60960</xdr:rowOff>
    </xdr:from>
    <xdr:to>
      <xdr:col>10</xdr:col>
      <xdr:colOff>449</xdr:colOff>
      <xdr:row>711</xdr:row>
      <xdr:rowOff>26111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61B30045-3CB5-4A0E-B4D2-C5DAF8AD4D55}"/>
            </a:ext>
          </a:extLst>
        </xdr:cNvPr>
        <xdr:cNvSpPr txBox="1">
          <a:spLocks noChangeArrowheads="1"/>
        </xdr:cNvSpPr>
      </xdr:nvSpPr>
      <xdr:spPr>
        <a:xfrm>
          <a:off x="8139953" y="184644254"/>
          <a:ext cx="3120167" cy="323739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182655</xdr:colOff>
      <xdr:row>0</xdr:row>
      <xdr:rowOff>346934</xdr:rowOff>
    </xdr:from>
    <xdr:to>
      <xdr:col>2</xdr:col>
      <xdr:colOff>288065</xdr:colOff>
      <xdr:row>2</xdr:row>
      <xdr:rowOff>47961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7EE639E-C3A3-4F1E-AFED-BEE569A6E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55" y="346934"/>
          <a:ext cx="1521834" cy="8305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1554480</xdr:colOff>
      <xdr:row>0</xdr:row>
      <xdr:rowOff>38100</xdr:rowOff>
    </xdr:from>
    <xdr:to>
      <xdr:col>1</xdr:col>
      <xdr:colOff>2948940</xdr:colOff>
      <xdr:row>0</xdr:row>
      <xdr:rowOff>800100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3DF0CDB-EE4B-469D-AA89-35DFB24AA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560" y="38100"/>
          <a:ext cx="139446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1</xdr:row>
      <xdr:rowOff>88302</xdr:rowOff>
    </xdr:from>
    <xdr:to>
      <xdr:col>1</xdr:col>
      <xdr:colOff>446891</xdr:colOff>
      <xdr:row>2</xdr:row>
      <xdr:rowOff>566861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271182"/>
          <a:ext cx="717177" cy="899316"/>
        </a:xfrm>
        <a:prstGeom prst="rect">
          <a:avLst/>
        </a:prstGeom>
      </xdr:spPr>
    </xdr:pic>
    <xdr:clientData/>
  </xdr:twoCellAnchor>
  <xdr:twoCellAnchor editAs="oneCell">
    <xdr:from>
      <xdr:col>8</xdr:col>
      <xdr:colOff>82829</xdr:colOff>
      <xdr:row>1</xdr:row>
      <xdr:rowOff>50357</xdr:rowOff>
    </xdr:from>
    <xdr:to>
      <xdr:col>9</xdr:col>
      <xdr:colOff>489380</xdr:colOff>
      <xdr:row>3</xdr:row>
      <xdr:rowOff>5613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4288" y="229651"/>
          <a:ext cx="1240268" cy="1022056"/>
        </a:xfrm>
        <a:prstGeom prst="rect">
          <a:avLst/>
        </a:prstGeom>
      </xdr:spPr>
    </xdr:pic>
    <xdr:clientData/>
  </xdr:twoCellAnchor>
  <xdr:twoCellAnchor>
    <xdr:from>
      <xdr:col>2</xdr:col>
      <xdr:colOff>286873</xdr:colOff>
      <xdr:row>19</xdr:row>
      <xdr:rowOff>149264</xdr:rowOff>
    </xdr:from>
    <xdr:to>
      <xdr:col>6</xdr:col>
      <xdr:colOff>750123</xdr:colOff>
      <xdr:row>22</xdr:row>
      <xdr:rowOff>165159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>
        <a:xfrm>
          <a:off x="2411508" y="6460417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1532965</xdr:colOff>
      <xdr:row>1</xdr:row>
      <xdr:rowOff>62753</xdr:rowOff>
    </xdr:from>
    <xdr:to>
      <xdr:col>7</xdr:col>
      <xdr:colOff>278427</xdr:colOff>
      <xdr:row>3</xdr:row>
      <xdr:rowOff>34067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 bwMode="auto">
        <a:xfrm>
          <a:off x="1963271" y="242047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6</xdr:col>
      <xdr:colOff>35858</xdr:colOff>
      <xdr:row>14</xdr:row>
      <xdr:rowOff>0</xdr:rowOff>
    </xdr:from>
    <xdr:to>
      <xdr:col>10</xdr:col>
      <xdr:colOff>42358</xdr:colOff>
      <xdr:row>15</xdr:row>
      <xdr:rowOff>136377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>
        <a:xfrm>
          <a:off x="5074023" y="5414682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170327</xdr:colOff>
      <xdr:row>123</xdr:row>
      <xdr:rowOff>1</xdr:rowOff>
    </xdr:from>
    <xdr:to>
      <xdr:col>9</xdr:col>
      <xdr:colOff>583662</xdr:colOff>
      <xdr:row>185</xdr:row>
      <xdr:rowOff>53790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AFB684F4-C46D-4DAC-9941-E53846D7E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327" y="24957742"/>
          <a:ext cx="7988511" cy="11170024"/>
        </a:xfrm>
        <a:prstGeom prst="rect">
          <a:avLst/>
        </a:prstGeom>
      </xdr:spPr>
    </xdr:pic>
    <xdr:clientData/>
  </xdr:twoCellAnchor>
  <xdr:twoCellAnchor editAs="oneCell">
    <xdr:from>
      <xdr:col>0</xdr:col>
      <xdr:colOff>134470</xdr:colOff>
      <xdr:row>53</xdr:row>
      <xdr:rowOff>152399</xdr:rowOff>
    </xdr:from>
    <xdr:to>
      <xdr:col>9</xdr:col>
      <xdr:colOff>568099</xdr:colOff>
      <xdr:row>117</xdr:row>
      <xdr:rowOff>176447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3E4E3BE5-26EC-4DD1-9A73-9DD0ECE29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470" y="12877799"/>
          <a:ext cx="7988315" cy="11867705"/>
        </a:xfrm>
        <a:prstGeom prst="rect">
          <a:avLst/>
        </a:prstGeom>
      </xdr:spPr>
    </xdr:pic>
    <xdr:clientData/>
  </xdr:twoCellAnchor>
  <xdr:twoCellAnchor editAs="oneCell">
    <xdr:from>
      <xdr:col>0</xdr:col>
      <xdr:colOff>52613</xdr:colOff>
      <xdr:row>189</xdr:row>
      <xdr:rowOff>80681</xdr:rowOff>
    </xdr:from>
    <xdr:to>
      <xdr:col>9</xdr:col>
      <xdr:colOff>676726</xdr:colOff>
      <xdr:row>217</xdr:row>
      <xdr:rowOff>143436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6DCEFD-BB15-4323-BE7C-009491E498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027" t="4190" r="2810" b="4113"/>
        <a:stretch/>
      </xdr:blipFill>
      <xdr:spPr>
        <a:xfrm>
          <a:off x="52613" y="36871834"/>
          <a:ext cx="8199289" cy="50829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215152</xdr:colOff>
      <xdr:row>0</xdr:row>
      <xdr:rowOff>143436</xdr:rowOff>
    </xdr:from>
    <xdr:to>
      <xdr:col>1</xdr:col>
      <xdr:colOff>295835</xdr:colOff>
      <xdr:row>5</xdr:row>
      <xdr:rowOff>146281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152" y="143436"/>
          <a:ext cx="717177" cy="899316"/>
        </a:xfrm>
        <a:prstGeom prst="rect">
          <a:avLst/>
        </a:prstGeom>
      </xdr:spPr>
    </xdr:pic>
    <xdr:clientData/>
  </xdr:twoCellAnchor>
  <xdr:twoCellAnchor>
    <xdr:from>
      <xdr:col>2</xdr:col>
      <xdr:colOff>968188</xdr:colOff>
      <xdr:row>58</xdr:row>
      <xdr:rowOff>158228</xdr:rowOff>
    </xdr:from>
    <xdr:to>
      <xdr:col>5</xdr:col>
      <xdr:colOff>875627</xdr:colOff>
      <xdr:row>61</xdr:row>
      <xdr:rowOff>174123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5172635" y="11884063"/>
          <a:ext cx="3376780" cy="553778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295835</xdr:colOff>
      <xdr:row>54</xdr:row>
      <xdr:rowOff>161363</xdr:rowOff>
    </xdr:from>
    <xdr:to>
      <xdr:col>9</xdr:col>
      <xdr:colOff>242047</xdr:colOff>
      <xdr:row>56</xdr:row>
      <xdr:rowOff>80682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>
        <a:xfrm>
          <a:off x="9377082" y="11170022"/>
          <a:ext cx="4365812" cy="27790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2</xdr:col>
      <xdr:colOff>654424</xdr:colOff>
      <xdr:row>0</xdr:row>
      <xdr:rowOff>134470</xdr:rowOff>
    </xdr:from>
    <xdr:to>
      <xdr:col>5</xdr:col>
      <xdr:colOff>1372121</xdr:colOff>
      <xdr:row>5</xdr:row>
      <xdr:rowOff>286870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 bwMode="auto">
        <a:xfrm>
          <a:off x="4858871" y="134470"/>
          <a:ext cx="4187038" cy="10488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7</xdr:col>
      <xdr:colOff>1416424</xdr:colOff>
      <xdr:row>0</xdr:row>
      <xdr:rowOff>89648</xdr:rowOff>
    </xdr:from>
    <xdr:ext cx="1237130" cy="1025369"/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0051" y="89648"/>
          <a:ext cx="1237130" cy="102536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156882</xdr:rowOff>
    </xdr:from>
    <xdr:to>
      <xdr:col>0</xdr:col>
      <xdr:colOff>770599</xdr:colOff>
      <xdr:row>3</xdr:row>
      <xdr:rowOff>183630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156882"/>
          <a:ext cx="671539" cy="842088"/>
        </a:xfrm>
        <a:prstGeom prst="rect">
          <a:avLst/>
        </a:prstGeom>
      </xdr:spPr>
    </xdr:pic>
    <xdr:clientData/>
  </xdr:twoCellAnchor>
  <xdr:twoCellAnchor editAs="oneCell">
    <xdr:from>
      <xdr:col>5</xdr:col>
      <xdr:colOff>467959</xdr:colOff>
      <xdr:row>0</xdr:row>
      <xdr:rowOff>60961</xdr:rowOff>
    </xdr:from>
    <xdr:to>
      <xdr:col>6</xdr:col>
      <xdr:colOff>788165</xdr:colOff>
      <xdr:row>3</xdr:row>
      <xdr:rowOff>205741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82859" y="60961"/>
          <a:ext cx="1166026" cy="960120"/>
        </a:xfrm>
        <a:prstGeom prst="rect">
          <a:avLst/>
        </a:prstGeom>
      </xdr:spPr>
    </xdr:pic>
    <xdr:clientData/>
  </xdr:twoCellAnchor>
  <xdr:twoCellAnchor>
    <xdr:from>
      <xdr:col>0</xdr:col>
      <xdr:colOff>1276127</xdr:colOff>
      <xdr:row>0</xdr:row>
      <xdr:rowOff>74406</xdr:rowOff>
    </xdr:from>
    <xdr:to>
      <xdr:col>5</xdr:col>
      <xdr:colOff>548265</xdr:colOff>
      <xdr:row>4</xdr:row>
      <xdr:rowOff>38100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 bwMode="auto">
        <a:xfrm>
          <a:off x="1276127" y="74406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1</xdr:col>
      <xdr:colOff>175260</xdr:colOff>
      <xdr:row>36</xdr:row>
      <xdr:rowOff>32274</xdr:rowOff>
    </xdr:from>
    <xdr:to>
      <xdr:col>5</xdr:col>
      <xdr:colOff>100180</xdr:colOff>
      <xdr:row>39</xdr:row>
      <xdr:rowOff>37411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>
        <a:xfrm>
          <a:off x="1638300" y="7903734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259080</xdr:colOff>
      <xdr:row>28</xdr:row>
      <xdr:rowOff>60960</xdr:rowOff>
    </xdr:from>
    <xdr:to>
      <xdr:col>7</xdr:col>
      <xdr:colOff>103319</xdr:colOff>
      <xdr:row>30</xdr:row>
      <xdr:rowOff>10871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>
        <a:xfrm>
          <a:off x="3535680" y="6469380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DF1BB-A950-4D62-9BFC-88FCB1A354AD}">
  <sheetPr>
    <pageSetUpPr fitToPage="1"/>
  </sheetPr>
  <dimension ref="A1:I98"/>
  <sheetViews>
    <sheetView showWhiteSpace="0" view="pageBreakPreview" zoomScaleNormal="100" zoomScaleSheetLayoutView="100" workbookViewId="0">
      <selection activeCell="D9" sqref="D9"/>
    </sheetView>
  </sheetViews>
  <sheetFormatPr defaultColWidth="8.85546875" defaultRowHeight="14.25"/>
  <cols>
    <col min="1" max="1" width="7.28515625" style="49" bestFit="1" customWidth="1"/>
    <col min="2" max="2" width="9.5703125" style="49" bestFit="1" customWidth="1"/>
    <col min="3" max="3" width="7.28515625" style="49" bestFit="1" customWidth="1"/>
    <col min="4" max="4" width="66.28515625" style="49" customWidth="1"/>
    <col min="5" max="5" width="8.28515625" style="49" customWidth="1"/>
    <col min="6" max="6" width="8.7109375" style="49" customWidth="1"/>
    <col min="7" max="7" width="11" style="49" customWidth="1"/>
    <col min="8" max="8" width="11.85546875" style="49" customWidth="1"/>
    <col min="9" max="9" width="15.28515625" style="49" bestFit="1" customWidth="1"/>
    <col min="10" max="16384" width="8.85546875" style="49"/>
  </cols>
  <sheetData>
    <row r="1" spans="1:9" ht="49.15" customHeight="1">
      <c r="A1" s="201"/>
      <c r="B1" s="201"/>
      <c r="C1" s="201"/>
      <c r="D1" s="99" t="s">
        <v>751</v>
      </c>
      <c r="E1" s="194" t="s">
        <v>742</v>
      </c>
      <c r="F1" s="194"/>
      <c r="G1" s="178" t="s">
        <v>621</v>
      </c>
      <c r="H1" s="199" t="s">
        <v>713</v>
      </c>
      <c r="I1" s="200"/>
    </row>
    <row r="2" spans="1:9" ht="34.9" customHeight="1">
      <c r="A2" s="201"/>
      <c r="B2" s="201"/>
      <c r="C2" s="201"/>
      <c r="D2" s="99" t="s">
        <v>753</v>
      </c>
      <c r="E2" s="194"/>
      <c r="F2" s="194"/>
      <c r="G2" s="86" t="s">
        <v>622</v>
      </c>
      <c r="H2" s="200"/>
      <c r="I2" s="200"/>
    </row>
    <row r="3" spans="1:9" ht="14.45" customHeight="1">
      <c r="A3" s="98"/>
      <c r="B3" s="98"/>
      <c r="C3" s="98"/>
      <c r="D3" s="99" t="s">
        <v>717</v>
      </c>
      <c r="E3" s="86"/>
      <c r="F3" s="86"/>
      <c r="G3" s="147"/>
      <c r="H3" s="179" t="s">
        <v>714</v>
      </c>
      <c r="I3" s="180">
        <f>I6+I32</f>
        <v>219206.86</v>
      </c>
    </row>
    <row r="4" spans="1:9" s="53" customFormat="1" ht="20.45" customHeight="1">
      <c r="A4" s="195" t="s">
        <v>243</v>
      </c>
      <c r="B4" s="196"/>
      <c r="C4" s="196"/>
      <c r="D4" s="196"/>
      <c r="E4" s="196"/>
      <c r="F4" s="196"/>
      <c r="G4" s="196"/>
      <c r="H4" s="196"/>
      <c r="I4" s="196"/>
    </row>
    <row r="5" spans="1:9" s="53" customFormat="1" ht="24" customHeight="1">
      <c r="A5" s="87" t="s">
        <v>222</v>
      </c>
      <c r="B5" s="88" t="s">
        <v>227</v>
      </c>
      <c r="C5" s="87" t="s">
        <v>244</v>
      </c>
      <c r="D5" s="87" t="s">
        <v>223</v>
      </c>
      <c r="E5" s="89" t="s">
        <v>245</v>
      </c>
      <c r="F5" s="88" t="s">
        <v>225</v>
      </c>
      <c r="G5" s="88" t="s">
        <v>246</v>
      </c>
      <c r="H5" s="88" t="s">
        <v>247</v>
      </c>
      <c r="I5" s="88" t="s">
        <v>248</v>
      </c>
    </row>
    <row r="6" spans="1:9" s="93" customFormat="1">
      <c r="A6" s="90" t="s">
        <v>249</v>
      </c>
      <c r="B6" s="90"/>
      <c r="C6" s="90"/>
      <c r="D6" s="90" t="s">
        <v>250</v>
      </c>
      <c r="E6" s="90"/>
      <c r="F6" s="91"/>
      <c r="G6" s="90"/>
      <c r="H6" s="90"/>
      <c r="I6" s="92">
        <f>I7+I10+I12+I23</f>
        <v>112690.54999999999</v>
      </c>
    </row>
    <row r="7" spans="1:9" s="93" customFormat="1">
      <c r="A7" s="90" t="s">
        <v>251</v>
      </c>
      <c r="B7" s="90"/>
      <c r="C7" s="90"/>
      <c r="D7" s="90" t="s">
        <v>82</v>
      </c>
      <c r="E7" s="90"/>
      <c r="F7" s="91"/>
      <c r="G7" s="90"/>
      <c r="H7" s="90"/>
      <c r="I7" s="92">
        <f>SUM(I8:I9)</f>
        <v>1500.06</v>
      </c>
    </row>
    <row r="8" spans="1:9" s="53" customFormat="1" ht="25.5">
      <c r="A8" s="94" t="s">
        <v>252</v>
      </c>
      <c r="B8" s="95" t="s">
        <v>253</v>
      </c>
      <c r="C8" s="94" t="s">
        <v>88</v>
      </c>
      <c r="D8" s="94" t="s">
        <v>7</v>
      </c>
      <c r="E8" s="96" t="s">
        <v>8</v>
      </c>
      <c r="F8" s="95">
        <v>120</v>
      </c>
      <c r="G8" s="97">
        <v>6.68</v>
      </c>
      <c r="H8" s="97">
        <f>TRUNC(G8 * (1 + 29 / 100), 2)</f>
        <v>8.61</v>
      </c>
      <c r="I8" s="97">
        <f>TRUNC(F8 * H8, 2)</f>
        <v>1033.2</v>
      </c>
    </row>
    <row r="9" spans="1:9" s="53" customFormat="1" ht="25.5">
      <c r="A9" s="94" t="s">
        <v>254</v>
      </c>
      <c r="B9" s="95" t="s">
        <v>255</v>
      </c>
      <c r="C9" s="94" t="s">
        <v>88</v>
      </c>
      <c r="D9" s="94" t="s">
        <v>256</v>
      </c>
      <c r="E9" s="96" t="s">
        <v>8</v>
      </c>
      <c r="F9" s="95">
        <v>2</v>
      </c>
      <c r="G9" s="97">
        <v>180.96</v>
      </c>
      <c r="H9" s="97">
        <f>TRUNC(G9 * (1 + 29 / 100), 2)</f>
        <v>233.43</v>
      </c>
      <c r="I9" s="97">
        <f>TRUNC(F9 * H9, 2)</f>
        <v>466.86</v>
      </c>
    </row>
    <row r="10" spans="1:9" s="93" customFormat="1">
      <c r="A10" s="90" t="s">
        <v>257</v>
      </c>
      <c r="B10" s="90"/>
      <c r="C10" s="90"/>
      <c r="D10" s="90" t="s">
        <v>258</v>
      </c>
      <c r="E10" s="90"/>
      <c r="F10" s="91"/>
      <c r="G10" s="90"/>
      <c r="H10" s="90"/>
      <c r="I10" s="92">
        <f>SUM(I11)</f>
        <v>100761.61</v>
      </c>
    </row>
    <row r="11" spans="1:9" s="53" customFormat="1" ht="25.5">
      <c r="A11" s="94" t="s">
        <v>259</v>
      </c>
      <c r="B11" s="95" t="s">
        <v>260</v>
      </c>
      <c r="C11" s="94" t="s">
        <v>88</v>
      </c>
      <c r="D11" s="94" t="s">
        <v>745</v>
      </c>
      <c r="E11" s="96" t="s">
        <v>123</v>
      </c>
      <c r="F11" s="95">
        <v>1</v>
      </c>
      <c r="G11" s="97">
        <v>78109.78</v>
      </c>
      <c r="H11" s="97">
        <f>TRUNC(G11 * (1 + 29 / 100), 2)</f>
        <v>100761.61</v>
      </c>
      <c r="I11" s="97">
        <f>TRUNC(F11 * H11, 2)</f>
        <v>100761.61</v>
      </c>
    </row>
    <row r="12" spans="1:9" s="93" customFormat="1">
      <c r="A12" s="90" t="s">
        <v>261</v>
      </c>
      <c r="B12" s="90"/>
      <c r="C12" s="90"/>
      <c r="D12" s="90" t="s">
        <v>262</v>
      </c>
      <c r="E12" s="90"/>
      <c r="F12" s="91"/>
      <c r="G12" s="90"/>
      <c r="H12" s="90"/>
      <c r="I12" s="92">
        <f>SUM(I13:I22)</f>
        <v>5369.98</v>
      </c>
    </row>
    <row r="13" spans="1:9" s="53" customFormat="1" ht="25.5">
      <c r="A13" s="94" t="s">
        <v>263</v>
      </c>
      <c r="B13" s="95" t="s">
        <v>264</v>
      </c>
      <c r="C13" s="94" t="s">
        <v>88</v>
      </c>
      <c r="D13" s="94" t="s">
        <v>117</v>
      </c>
      <c r="E13" s="96" t="s">
        <v>123</v>
      </c>
      <c r="F13" s="95">
        <v>1</v>
      </c>
      <c r="G13" s="97">
        <v>2581.75</v>
      </c>
      <c r="H13" s="97">
        <f t="shared" ref="H13:H22" si="0">TRUNC(G13 * (1 + 29 / 100), 2)</f>
        <v>3330.45</v>
      </c>
      <c r="I13" s="97">
        <f t="shared" ref="I13:I22" si="1">TRUNC(F13 * H13, 2)</f>
        <v>3330.45</v>
      </c>
    </row>
    <row r="14" spans="1:9" s="53" customFormat="1" ht="25.5">
      <c r="A14" s="94" t="s">
        <v>265</v>
      </c>
      <c r="B14" s="95" t="s">
        <v>266</v>
      </c>
      <c r="C14" s="94" t="s">
        <v>88</v>
      </c>
      <c r="D14" s="94" t="s">
        <v>120</v>
      </c>
      <c r="E14" s="96" t="s">
        <v>123</v>
      </c>
      <c r="F14" s="95">
        <v>12</v>
      </c>
      <c r="G14" s="97">
        <v>14.73</v>
      </c>
      <c r="H14" s="97">
        <f t="shared" si="0"/>
        <v>19</v>
      </c>
      <c r="I14" s="97">
        <f t="shared" si="1"/>
        <v>228</v>
      </c>
    </row>
    <row r="15" spans="1:9" s="53" customFormat="1" ht="38.25">
      <c r="A15" s="94" t="s">
        <v>267</v>
      </c>
      <c r="B15" s="95" t="s">
        <v>268</v>
      </c>
      <c r="C15" s="94" t="s">
        <v>122</v>
      </c>
      <c r="D15" s="94" t="s">
        <v>269</v>
      </c>
      <c r="E15" s="96" t="s">
        <v>123</v>
      </c>
      <c r="F15" s="95">
        <v>2</v>
      </c>
      <c r="G15" s="97">
        <v>102.94</v>
      </c>
      <c r="H15" s="97">
        <f t="shared" si="0"/>
        <v>132.79</v>
      </c>
      <c r="I15" s="97">
        <f t="shared" si="1"/>
        <v>265.58</v>
      </c>
    </row>
    <row r="16" spans="1:9" s="53" customFormat="1" ht="25.5">
      <c r="A16" s="94" t="s">
        <v>270</v>
      </c>
      <c r="B16" s="95" t="s">
        <v>271</v>
      </c>
      <c r="C16" s="94" t="s">
        <v>88</v>
      </c>
      <c r="D16" s="94" t="s">
        <v>272</v>
      </c>
      <c r="E16" s="96" t="s">
        <v>123</v>
      </c>
      <c r="F16" s="95">
        <v>1</v>
      </c>
      <c r="G16" s="97">
        <v>107.57</v>
      </c>
      <c r="H16" s="97">
        <f t="shared" si="0"/>
        <v>138.76</v>
      </c>
      <c r="I16" s="97">
        <f t="shared" si="1"/>
        <v>138.76</v>
      </c>
    </row>
    <row r="17" spans="1:9" s="53" customFormat="1" ht="38.25">
      <c r="A17" s="94" t="s">
        <v>273</v>
      </c>
      <c r="B17" s="95" t="s">
        <v>274</v>
      </c>
      <c r="C17" s="94" t="s">
        <v>122</v>
      </c>
      <c r="D17" s="94" t="s">
        <v>275</v>
      </c>
      <c r="E17" s="96" t="s">
        <v>123</v>
      </c>
      <c r="F17" s="95">
        <v>3</v>
      </c>
      <c r="G17" s="97">
        <v>53.97</v>
      </c>
      <c r="H17" s="97">
        <f t="shared" si="0"/>
        <v>69.62</v>
      </c>
      <c r="I17" s="97">
        <f t="shared" si="1"/>
        <v>208.86</v>
      </c>
    </row>
    <row r="18" spans="1:9" s="53" customFormat="1" ht="25.5">
      <c r="A18" s="94" t="s">
        <v>276</v>
      </c>
      <c r="B18" s="95" t="s">
        <v>277</v>
      </c>
      <c r="C18" s="94" t="s">
        <v>122</v>
      </c>
      <c r="D18" s="94" t="s">
        <v>623</v>
      </c>
      <c r="E18" s="96" t="s">
        <v>123</v>
      </c>
      <c r="F18" s="95">
        <v>1</v>
      </c>
      <c r="G18" s="97">
        <v>297.93</v>
      </c>
      <c r="H18" s="97">
        <f t="shared" si="0"/>
        <v>384.32</v>
      </c>
      <c r="I18" s="97">
        <f t="shared" si="1"/>
        <v>384.32</v>
      </c>
    </row>
    <row r="19" spans="1:9" s="53" customFormat="1" ht="25.5">
      <c r="A19" s="94" t="s">
        <v>278</v>
      </c>
      <c r="B19" s="95" t="s">
        <v>279</v>
      </c>
      <c r="C19" s="94" t="s">
        <v>122</v>
      </c>
      <c r="D19" s="94" t="s">
        <v>280</v>
      </c>
      <c r="E19" s="96" t="s">
        <v>123</v>
      </c>
      <c r="F19" s="95">
        <v>1</v>
      </c>
      <c r="G19" s="97">
        <v>81.63</v>
      </c>
      <c r="H19" s="97">
        <f t="shared" si="0"/>
        <v>105.3</v>
      </c>
      <c r="I19" s="97">
        <f t="shared" si="1"/>
        <v>105.3</v>
      </c>
    </row>
    <row r="20" spans="1:9" s="53" customFormat="1" ht="25.5">
      <c r="A20" s="94" t="s">
        <v>281</v>
      </c>
      <c r="B20" s="95" t="s">
        <v>282</v>
      </c>
      <c r="C20" s="94" t="s">
        <v>122</v>
      </c>
      <c r="D20" s="94" t="s">
        <v>13</v>
      </c>
      <c r="E20" s="96" t="s">
        <v>123</v>
      </c>
      <c r="F20" s="95">
        <v>2</v>
      </c>
      <c r="G20" s="97">
        <v>4.08</v>
      </c>
      <c r="H20" s="97">
        <f t="shared" si="0"/>
        <v>5.26</v>
      </c>
      <c r="I20" s="97">
        <f t="shared" si="1"/>
        <v>10.52</v>
      </c>
    </row>
    <row r="21" spans="1:9" s="53" customFormat="1" ht="25.5">
      <c r="A21" s="94" t="s">
        <v>283</v>
      </c>
      <c r="B21" s="95" t="s">
        <v>284</v>
      </c>
      <c r="C21" s="94" t="s">
        <v>122</v>
      </c>
      <c r="D21" s="94" t="s">
        <v>285</v>
      </c>
      <c r="E21" s="96" t="s">
        <v>213</v>
      </c>
      <c r="F21" s="95">
        <v>1</v>
      </c>
      <c r="G21" s="97">
        <v>540.21</v>
      </c>
      <c r="H21" s="97">
        <f t="shared" si="0"/>
        <v>696.87</v>
      </c>
      <c r="I21" s="97">
        <f t="shared" si="1"/>
        <v>696.87</v>
      </c>
    </row>
    <row r="22" spans="1:9" s="53" customFormat="1" ht="25.5">
      <c r="A22" s="94" t="s">
        <v>286</v>
      </c>
      <c r="B22" s="95" t="s">
        <v>287</v>
      </c>
      <c r="C22" s="94" t="s">
        <v>122</v>
      </c>
      <c r="D22" s="94" t="s">
        <v>14</v>
      </c>
      <c r="E22" s="96" t="s">
        <v>123</v>
      </c>
      <c r="F22" s="95">
        <v>12</v>
      </c>
      <c r="G22" s="97">
        <v>0.09</v>
      </c>
      <c r="H22" s="97">
        <f t="shared" si="0"/>
        <v>0.11</v>
      </c>
      <c r="I22" s="97">
        <f t="shared" si="1"/>
        <v>1.32</v>
      </c>
    </row>
    <row r="23" spans="1:9" s="93" customFormat="1">
      <c r="A23" s="90" t="s">
        <v>288</v>
      </c>
      <c r="B23" s="90"/>
      <c r="C23" s="90"/>
      <c r="D23" s="90" t="s">
        <v>16</v>
      </c>
      <c r="E23" s="90"/>
      <c r="F23" s="91"/>
      <c r="G23" s="90"/>
      <c r="H23" s="90"/>
      <c r="I23" s="92">
        <f>SUM(I24:I31)</f>
        <v>5058.8999999999996</v>
      </c>
    </row>
    <row r="24" spans="1:9" s="53" customFormat="1" ht="38.25">
      <c r="A24" s="94" t="s">
        <v>289</v>
      </c>
      <c r="B24" s="95" t="s">
        <v>290</v>
      </c>
      <c r="C24" s="94" t="s">
        <v>122</v>
      </c>
      <c r="D24" s="94" t="s">
        <v>624</v>
      </c>
      <c r="E24" s="96" t="s">
        <v>123</v>
      </c>
      <c r="F24" s="95">
        <v>1</v>
      </c>
      <c r="G24" s="97">
        <v>2188.75</v>
      </c>
      <c r="H24" s="97">
        <f t="shared" ref="H24:H31" si="2">TRUNC(G24 * (1 + 29 / 100), 2)</f>
        <v>2823.48</v>
      </c>
      <c r="I24" s="97">
        <f t="shared" ref="I24:I31" si="3">TRUNC(F24 * H24, 2)</f>
        <v>2823.48</v>
      </c>
    </row>
    <row r="25" spans="1:9" s="53" customFormat="1" ht="25.5">
      <c r="A25" s="94" t="s">
        <v>291</v>
      </c>
      <c r="B25" s="95" t="s">
        <v>292</v>
      </c>
      <c r="C25" s="94" t="s">
        <v>88</v>
      </c>
      <c r="D25" s="94" t="s">
        <v>625</v>
      </c>
      <c r="E25" s="96" t="s">
        <v>101</v>
      </c>
      <c r="F25" s="95">
        <v>90</v>
      </c>
      <c r="G25" s="97">
        <v>10.01</v>
      </c>
      <c r="H25" s="97">
        <f t="shared" si="2"/>
        <v>12.91</v>
      </c>
      <c r="I25" s="97">
        <f t="shared" si="3"/>
        <v>1161.9000000000001</v>
      </c>
    </row>
    <row r="26" spans="1:9" s="53" customFormat="1" ht="25.5">
      <c r="A26" s="94" t="s">
        <v>293</v>
      </c>
      <c r="B26" s="95" t="s">
        <v>294</v>
      </c>
      <c r="C26" s="94" t="s">
        <v>122</v>
      </c>
      <c r="D26" s="94" t="s">
        <v>626</v>
      </c>
      <c r="E26" s="96" t="s">
        <v>123</v>
      </c>
      <c r="F26" s="95">
        <v>2</v>
      </c>
      <c r="G26" s="97">
        <v>55.67</v>
      </c>
      <c r="H26" s="97">
        <f t="shared" si="2"/>
        <v>71.81</v>
      </c>
      <c r="I26" s="97">
        <f t="shared" si="3"/>
        <v>143.62</v>
      </c>
    </row>
    <row r="27" spans="1:9" s="53" customFormat="1" ht="25.5">
      <c r="A27" s="94" t="s">
        <v>295</v>
      </c>
      <c r="B27" s="95" t="s">
        <v>296</v>
      </c>
      <c r="C27" s="94" t="s">
        <v>88</v>
      </c>
      <c r="D27" s="94" t="s">
        <v>627</v>
      </c>
      <c r="E27" s="96" t="s">
        <v>123</v>
      </c>
      <c r="F27" s="95">
        <v>1</v>
      </c>
      <c r="G27" s="97">
        <v>111.97</v>
      </c>
      <c r="H27" s="97">
        <f t="shared" si="2"/>
        <v>144.44</v>
      </c>
      <c r="I27" s="97">
        <f t="shared" si="3"/>
        <v>144.44</v>
      </c>
    </row>
    <row r="28" spans="1:9" s="53" customFormat="1" ht="38.25">
      <c r="A28" s="94" t="s">
        <v>298</v>
      </c>
      <c r="B28" s="95" t="s">
        <v>299</v>
      </c>
      <c r="C28" s="94" t="s">
        <v>122</v>
      </c>
      <c r="D28" s="94" t="s">
        <v>300</v>
      </c>
      <c r="E28" s="96" t="s">
        <v>101</v>
      </c>
      <c r="F28" s="95">
        <v>6</v>
      </c>
      <c r="G28" s="97">
        <v>21.54</v>
      </c>
      <c r="H28" s="97">
        <f t="shared" si="2"/>
        <v>27.78</v>
      </c>
      <c r="I28" s="97">
        <f t="shared" si="3"/>
        <v>166.68</v>
      </c>
    </row>
    <row r="29" spans="1:9" s="53" customFormat="1" ht="25.5">
      <c r="A29" s="94" t="s">
        <v>301</v>
      </c>
      <c r="B29" s="95" t="s">
        <v>302</v>
      </c>
      <c r="C29" s="94" t="s">
        <v>122</v>
      </c>
      <c r="D29" s="94" t="s">
        <v>303</v>
      </c>
      <c r="E29" s="96" t="s">
        <v>123</v>
      </c>
      <c r="F29" s="95">
        <v>2</v>
      </c>
      <c r="G29" s="97">
        <v>82.65</v>
      </c>
      <c r="H29" s="97">
        <f t="shared" si="2"/>
        <v>106.61</v>
      </c>
      <c r="I29" s="97">
        <f t="shared" si="3"/>
        <v>213.22</v>
      </c>
    </row>
    <row r="30" spans="1:9" s="53" customFormat="1" ht="38.25">
      <c r="A30" s="94" t="s">
        <v>304</v>
      </c>
      <c r="B30" s="95" t="s">
        <v>305</v>
      </c>
      <c r="C30" s="94" t="s">
        <v>122</v>
      </c>
      <c r="D30" s="94" t="s">
        <v>17</v>
      </c>
      <c r="E30" s="96" t="s">
        <v>123</v>
      </c>
      <c r="F30" s="95">
        <v>2</v>
      </c>
      <c r="G30" s="97">
        <v>19.829999999999998</v>
      </c>
      <c r="H30" s="97">
        <f t="shared" si="2"/>
        <v>25.58</v>
      </c>
      <c r="I30" s="97">
        <f t="shared" si="3"/>
        <v>51.16</v>
      </c>
    </row>
    <row r="31" spans="1:9" s="53" customFormat="1" ht="25.5">
      <c r="A31" s="94" t="s">
        <v>306</v>
      </c>
      <c r="B31" s="95" t="s">
        <v>307</v>
      </c>
      <c r="C31" s="94" t="s">
        <v>88</v>
      </c>
      <c r="D31" s="94" t="s">
        <v>308</v>
      </c>
      <c r="E31" s="96" t="s">
        <v>101</v>
      </c>
      <c r="F31" s="95">
        <v>20</v>
      </c>
      <c r="G31" s="97">
        <v>13.74</v>
      </c>
      <c r="H31" s="97">
        <f t="shared" si="2"/>
        <v>17.72</v>
      </c>
      <c r="I31" s="97">
        <f t="shared" si="3"/>
        <v>354.4</v>
      </c>
    </row>
    <row r="32" spans="1:9" s="93" customFormat="1" ht="25.5">
      <c r="A32" s="90" t="s">
        <v>309</v>
      </c>
      <c r="B32" s="90"/>
      <c r="C32" s="90"/>
      <c r="D32" s="90" t="s">
        <v>19</v>
      </c>
      <c r="E32" s="90"/>
      <c r="F32" s="91"/>
      <c r="G32" s="90"/>
      <c r="H32" s="90"/>
      <c r="I32" s="92">
        <f>I33+I37+I39+I41+I43+I48+I53+I76+I78+I85+I87+I91</f>
        <v>106516.31</v>
      </c>
    </row>
    <row r="33" spans="1:9" s="93" customFormat="1">
      <c r="A33" s="90" t="s">
        <v>310</v>
      </c>
      <c r="B33" s="90"/>
      <c r="C33" s="90"/>
      <c r="D33" s="90" t="s">
        <v>311</v>
      </c>
      <c r="E33" s="90"/>
      <c r="F33" s="91"/>
      <c r="G33" s="90"/>
      <c r="H33" s="90"/>
      <c r="I33" s="92">
        <f>SUM(I34:I36)</f>
        <v>7432.25</v>
      </c>
    </row>
    <row r="34" spans="1:9" s="53" customFormat="1" ht="25.5">
      <c r="A34" s="94" t="s">
        <v>312</v>
      </c>
      <c r="B34" s="95" t="s">
        <v>313</v>
      </c>
      <c r="C34" s="94" t="s">
        <v>88</v>
      </c>
      <c r="D34" s="94" t="s">
        <v>628</v>
      </c>
      <c r="E34" s="96" t="s">
        <v>22</v>
      </c>
      <c r="F34" s="95">
        <v>1.6</v>
      </c>
      <c r="G34" s="97">
        <v>99.56</v>
      </c>
      <c r="H34" s="97">
        <f>TRUNC(G34 * (1 + 29 / 100), 2)</f>
        <v>128.43</v>
      </c>
      <c r="I34" s="97">
        <f>TRUNC(F34 * H34, 2)</f>
        <v>205.48</v>
      </c>
    </row>
    <row r="35" spans="1:9" s="53" customFormat="1" ht="38.25">
      <c r="A35" s="94" t="s">
        <v>314</v>
      </c>
      <c r="B35" s="95" t="s">
        <v>315</v>
      </c>
      <c r="C35" s="94" t="s">
        <v>122</v>
      </c>
      <c r="D35" s="94" t="s">
        <v>629</v>
      </c>
      <c r="E35" s="96" t="s">
        <v>22</v>
      </c>
      <c r="F35" s="95">
        <v>7.76</v>
      </c>
      <c r="G35" s="97">
        <v>361.89</v>
      </c>
      <c r="H35" s="97">
        <f>TRUNC(G35 * (1 + 29 / 100), 2)</f>
        <v>466.83</v>
      </c>
      <c r="I35" s="97">
        <f>TRUNC(F35 * H35, 2)</f>
        <v>3622.6</v>
      </c>
    </row>
    <row r="36" spans="1:9" s="53" customFormat="1" ht="25.5">
      <c r="A36" s="94" t="s">
        <v>747</v>
      </c>
      <c r="B36" s="95" t="s">
        <v>316</v>
      </c>
      <c r="C36" s="94" t="s">
        <v>88</v>
      </c>
      <c r="D36" s="94" t="s">
        <v>317</v>
      </c>
      <c r="E36" s="96" t="s">
        <v>8</v>
      </c>
      <c r="F36" s="95">
        <v>21.6</v>
      </c>
      <c r="G36" s="97">
        <v>129.35</v>
      </c>
      <c r="H36" s="97">
        <f>TRUNC(G36 * (1 + 29 / 100), 2)</f>
        <v>166.86</v>
      </c>
      <c r="I36" s="97">
        <f>TRUNC(F36 * H36, 2)</f>
        <v>3604.17</v>
      </c>
    </row>
    <row r="37" spans="1:9" s="93" customFormat="1">
      <c r="A37" s="90" t="s">
        <v>318</v>
      </c>
      <c r="B37" s="90"/>
      <c r="C37" s="90"/>
      <c r="D37" s="90" t="s">
        <v>319</v>
      </c>
      <c r="E37" s="90"/>
      <c r="F37" s="91"/>
      <c r="G37" s="90"/>
      <c r="H37" s="90"/>
      <c r="I37" s="92">
        <f>SUM(I38)</f>
        <v>3423.67</v>
      </c>
    </row>
    <row r="38" spans="1:9" s="53" customFormat="1" ht="25.5">
      <c r="A38" s="94" t="s">
        <v>320</v>
      </c>
      <c r="B38" s="95" t="s">
        <v>321</v>
      </c>
      <c r="C38" s="94" t="s">
        <v>122</v>
      </c>
      <c r="D38" s="94" t="s">
        <v>25</v>
      </c>
      <c r="E38" s="96" t="s">
        <v>22</v>
      </c>
      <c r="F38" s="95">
        <v>3.24</v>
      </c>
      <c r="G38" s="97">
        <v>819.14</v>
      </c>
      <c r="H38" s="97">
        <f>TRUNC(G38 * (1 + 29 / 100), 2)</f>
        <v>1056.69</v>
      </c>
      <c r="I38" s="97">
        <f>TRUNC(F38 * H38, 2)</f>
        <v>3423.67</v>
      </c>
    </row>
    <row r="39" spans="1:9" s="93" customFormat="1">
      <c r="A39" s="90" t="s">
        <v>322</v>
      </c>
      <c r="B39" s="90"/>
      <c r="C39" s="90"/>
      <c r="D39" s="90" t="s">
        <v>323</v>
      </c>
      <c r="E39" s="90"/>
      <c r="F39" s="91"/>
      <c r="G39" s="90"/>
      <c r="H39" s="90"/>
      <c r="I39" s="92">
        <f>SUM(I40)</f>
        <v>8740.49</v>
      </c>
    </row>
    <row r="40" spans="1:9" s="53" customFormat="1" ht="25.5">
      <c r="A40" s="94" t="s">
        <v>324</v>
      </c>
      <c r="B40" s="95" t="s">
        <v>325</v>
      </c>
      <c r="C40" s="94" t="s">
        <v>88</v>
      </c>
      <c r="D40" s="94" t="s">
        <v>630</v>
      </c>
      <c r="E40" s="96" t="s">
        <v>22</v>
      </c>
      <c r="F40" s="95">
        <v>1.6</v>
      </c>
      <c r="G40" s="97">
        <v>4234.74</v>
      </c>
      <c r="H40" s="97">
        <f>TRUNC(G40 * (1 + 29 / 100), 2)</f>
        <v>5462.81</v>
      </c>
      <c r="I40" s="97">
        <f>TRUNC(F40 * H40, 2)</f>
        <v>8740.49</v>
      </c>
    </row>
    <row r="41" spans="1:9" s="93" customFormat="1">
      <c r="A41" s="90" t="s">
        <v>326</v>
      </c>
      <c r="B41" s="90"/>
      <c r="C41" s="90"/>
      <c r="D41" s="90" t="s">
        <v>327</v>
      </c>
      <c r="E41" s="90"/>
      <c r="F41" s="91"/>
      <c r="G41" s="90"/>
      <c r="H41" s="90"/>
      <c r="I41" s="92">
        <f>SUM(I42)</f>
        <v>3604.17</v>
      </c>
    </row>
    <row r="42" spans="1:9" s="53" customFormat="1" ht="25.5">
      <c r="A42" s="94" t="s">
        <v>431</v>
      </c>
      <c r="B42" s="95" t="s">
        <v>316</v>
      </c>
      <c r="C42" s="94" t="s">
        <v>88</v>
      </c>
      <c r="D42" s="94" t="s">
        <v>317</v>
      </c>
      <c r="E42" s="96" t="s">
        <v>8</v>
      </c>
      <c r="F42" s="95">
        <v>21.6</v>
      </c>
      <c r="G42" s="97">
        <v>129.35</v>
      </c>
      <c r="H42" s="97">
        <f>TRUNC(G42 * (1 + 29 / 100), 2)</f>
        <v>166.86</v>
      </c>
      <c r="I42" s="97">
        <f>TRUNC(F42 * H42, 2)</f>
        <v>3604.17</v>
      </c>
    </row>
    <row r="43" spans="1:9" s="93" customFormat="1">
      <c r="A43" s="90" t="s">
        <v>328</v>
      </c>
      <c r="B43" s="90"/>
      <c r="C43" s="90"/>
      <c r="D43" s="90" t="s">
        <v>329</v>
      </c>
      <c r="E43" s="90"/>
      <c r="F43" s="91"/>
      <c r="G43" s="90"/>
      <c r="H43" s="90"/>
      <c r="I43" s="92">
        <f>SUM(I44:I47)</f>
        <v>4153.01</v>
      </c>
    </row>
    <row r="44" spans="1:9" s="53" customFormat="1" ht="25.5">
      <c r="A44" s="94" t="s">
        <v>330</v>
      </c>
      <c r="B44" s="95" t="s">
        <v>331</v>
      </c>
      <c r="C44" s="94" t="s">
        <v>88</v>
      </c>
      <c r="D44" s="94" t="s">
        <v>32</v>
      </c>
      <c r="E44" s="96" t="s">
        <v>8</v>
      </c>
      <c r="F44" s="95">
        <v>36.76</v>
      </c>
      <c r="G44" s="97">
        <v>16.91</v>
      </c>
      <c r="H44" s="97">
        <f>TRUNC(G44 * (1 + 29 / 100), 2)</f>
        <v>21.81</v>
      </c>
      <c r="I44" s="97">
        <f>TRUNC(F44 * H44, 2)</f>
        <v>801.73</v>
      </c>
    </row>
    <row r="45" spans="1:9" s="53" customFormat="1" ht="25.5">
      <c r="A45" s="94" t="s">
        <v>332</v>
      </c>
      <c r="B45" s="95" t="s">
        <v>333</v>
      </c>
      <c r="C45" s="94" t="s">
        <v>88</v>
      </c>
      <c r="D45" s="94" t="s">
        <v>33</v>
      </c>
      <c r="E45" s="96" t="s">
        <v>8</v>
      </c>
      <c r="F45" s="95">
        <v>7.2</v>
      </c>
      <c r="G45" s="97">
        <v>43.24</v>
      </c>
      <c r="H45" s="97">
        <f>TRUNC(G45 * (1 + 29 / 100), 2)</f>
        <v>55.77</v>
      </c>
      <c r="I45" s="97">
        <f>TRUNC(F45 * H45, 2)</f>
        <v>401.54</v>
      </c>
    </row>
    <row r="46" spans="1:9" s="53" customFormat="1" ht="25.5">
      <c r="A46" s="94" t="s">
        <v>334</v>
      </c>
      <c r="B46" s="95" t="s">
        <v>335</v>
      </c>
      <c r="C46" s="94" t="s">
        <v>88</v>
      </c>
      <c r="D46" s="94" t="s">
        <v>34</v>
      </c>
      <c r="E46" s="96" t="s">
        <v>8</v>
      </c>
      <c r="F46" s="95">
        <v>35.380000000000003</v>
      </c>
      <c r="G46" s="97">
        <v>50.8</v>
      </c>
      <c r="H46" s="97">
        <f>TRUNC(G46 * (1 + 29 / 100), 2)</f>
        <v>65.53</v>
      </c>
      <c r="I46" s="97">
        <f>TRUNC(F46 * H46, 2)</f>
        <v>2318.4499999999998</v>
      </c>
    </row>
    <row r="47" spans="1:9" s="53" customFormat="1" ht="25.5">
      <c r="A47" s="94" t="s">
        <v>336</v>
      </c>
      <c r="B47" s="95" t="s">
        <v>337</v>
      </c>
      <c r="C47" s="94" t="s">
        <v>88</v>
      </c>
      <c r="D47" s="94" t="s">
        <v>631</v>
      </c>
      <c r="E47" s="96" t="s">
        <v>8</v>
      </c>
      <c r="F47" s="95">
        <v>7.2</v>
      </c>
      <c r="G47" s="97">
        <v>67.97</v>
      </c>
      <c r="H47" s="97">
        <f>TRUNC(G47 * (1 + 29 / 100), 2)</f>
        <v>87.68</v>
      </c>
      <c r="I47" s="97">
        <f>TRUNC(F47 * H47, 2)</f>
        <v>631.29</v>
      </c>
    </row>
    <row r="48" spans="1:9" s="93" customFormat="1">
      <c r="A48" s="90" t="s">
        <v>338</v>
      </c>
      <c r="B48" s="90"/>
      <c r="C48" s="90"/>
      <c r="D48" s="90" t="s">
        <v>37</v>
      </c>
      <c r="E48" s="90"/>
      <c r="F48" s="91"/>
      <c r="G48" s="90"/>
      <c r="H48" s="90"/>
      <c r="I48" s="92">
        <f>SUM(I49:I52)</f>
        <v>735.13</v>
      </c>
    </row>
    <row r="49" spans="1:9" s="53" customFormat="1" ht="25.5">
      <c r="A49" s="94" t="s">
        <v>339</v>
      </c>
      <c r="B49" s="95" t="s">
        <v>340</v>
      </c>
      <c r="C49" s="94" t="s">
        <v>88</v>
      </c>
      <c r="D49" s="94" t="s">
        <v>38</v>
      </c>
      <c r="E49" s="96" t="s">
        <v>341</v>
      </c>
      <c r="F49" s="95">
        <v>1</v>
      </c>
      <c r="G49" s="97">
        <v>323.51</v>
      </c>
      <c r="H49" s="97">
        <f>TRUNC(G49 * (1 + 29 / 100), 2)</f>
        <v>417.32</v>
      </c>
      <c r="I49" s="97">
        <f>TRUNC(F49 * H49, 2)</f>
        <v>417.32</v>
      </c>
    </row>
    <row r="50" spans="1:9" s="53" customFormat="1" ht="25.5">
      <c r="A50" s="94" t="s">
        <v>342</v>
      </c>
      <c r="B50" s="95" t="s">
        <v>343</v>
      </c>
      <c r="C50" s="94" t="s">
        <v>88</v>
      </c>
      <c r="D50" s="94" t="s">
        <v>39</v>
      </c>
      <c r="E50" s="96" t="s">
        <v>123</v>
      </c>
      <c r="F50" s="95">
        <v>2</v>
      </c>
      <c r="G50" s="97">
        <v>25.64</v>
      </c>
      <c r="H50" s="97">
        <f>TRUNC(G50 * (1 + 29 / 100), 2)</f>
        <v>33.07</v>
      </c>
      <c r="I50" s="97">
        <f>TRUNC(F50 * H50, 2)</f>
        <v>66.14</v>
      </c>
    </row>
    <row r="51" spans="1:9" s="53" customFormat="1" ht="25.5">
      <c r="A51" s="94" t="s">
        <v>344</v>
      </c>
      <c r="B51" s="95" t="s">
        <v>345</v>
      </c>
      <c r="C51" s="94" t="s">
        <v>88</v>
      </c>
      <c r="D51" s="94" t="s">
        <v>632</v>
      </c>
      <c r="E51" s="96" t="s">
        <v>123</v>
      </c>
      <c r="F51" s="95">
        <v>1</v>
      </c>
      <c r="G51" s="97">
        <v>76.680000000000007</v>
      </c>
      <c r="H51" s="97">
        <f>TRUNC(G51 * (1 + 29 / 100), 2)</f>
        <v>98.91</v>
      </c>
      <c r="I51" s="97">
        <f>TRUNC(F51 * H51, 2)</f>
        <v>98.91</v>
      </c>
    </row>
    <row r="52" spans="1:9" s="53" customFormat="1" ht="25.5">
      <c r="A52" s="94" t="s">
        <v>347</v>
      </c>
      <c r="B52" s="95" t="s">
        <v>348</v>
      </c>
      <c r="C52" s="94" t="s">
        <v>88</v>
      </c>
      <c r="D52" s="94" t="s">
        <v>40</v>
      </c>
      <c r="E52" s="96" t="s">
        <v>123</v>
      </c>
      <c r="F52" s="95">
        <v>4</v>
      </c>
      <c r="G52" s="97">
        <v>29.61</v>
      </c>
      <c r="H52" s="97">
        <f>TRUNC(G52 * (1 + 29 / 100), 2)</f>
        <v>38.19</v>
      </c>
      <c r="I52" s="97">
        <f>TRUNC(F52 * H52, 2)</f>
        <v>152.76</v>
      </c>
    </row>
    <row r="53" spans="1:9" s="93" customFormat="1">
      <c r="A53" s="90" t="s">
        <v>349</v>
      </c>
      <c r="B53" s="90"/>
      <c r="C53" s="90"/>
      <c r="D53" s="90" t="s">
        <v>350</v>
      </c>
      <c r="E53" s="90"/>
      <c r="F53" s="91"/>
      <c r="G53" s="90"/>
      <c r="H53" s="90"/>
      <c r="I53" s="92">
        <f>SUM(I54:I75)</f>
        <v>17412.120000000003</v>
      </c>
    </row>
    <row r="54" spans="1:9" s="53" customFormat="1" ht="38.25">
      <c r="A54" s="94" t="s">
        <v>351</v>
      </c>
      <c r="B54" s="95" t="s">
        <v>352</v>
      </c>
      <c r="C54" s="94" t="s">
        <v>122</v>
      </c>
      <c r="D54" s="94" t="s">
        <v>353</v>
      </c>
      <c r="E54" s="96" t="s">
        <v>123</v>
      </c>
      <c r="F54" s="95">
        <v>5</v>
      </c>
      <c r="G54" s="97">
        <v>147.57</v>
      </c>
      <c r="H54" s="97">
        <f t="shared" ref="H54:H75" si="4">TRUNC(G54 * (1 + 29 / 100), 2)</f>
        <v>190.36</v>
      </c>
      <c r="I54" s="97">
        <f t="shared" ref="I54:I75" si="5">TRUNC(F54 * H54, 2)</f>
        <v>951.8</v>
      </c>
    </row>
    <row r="55" spans="1:9" s="53" customFormat="1" ht="25.5">
      <c r="A55" s="94" t="s">
        <v>354</v>
      </c>
      <c r="B55" s="95" t="s">
        <v>355</v>
      </c>
      <c r="C55" s="94" t="s">
        <v>122</v>
      </c>
      <c r="D55" s="94" t="s">
        <v>633</v>
      </c>
      <c r="E55" s="96" t="s">
        <v>123</v>
      </c>
      <c r="F55" s="95">
        <v>4</v>
      </c>
      <c r="G55" s="97">
        <v>99.92</v>
      </c>
      <c r="H55" s="97">
        <f t="shared" si="4"/>
        <v>128.88999999999999</v>
      </c>
      <c r="I55" s="97">
        <f t="shared" si="5"/>
        <v>515.55999999999995</v>
      </c>
    </row>
    <row r="56" spans="1:9" s="53" customFormat="1" ht="25.5">
      <c r="A56" s="94" t="s">
        <v>356</v>
      </c>
      <c r="B56" s="95" t="s">
        <v>357</v>
      </c>
      <c r="C56" s="94" t="s">
        <v>122</v>
      </c>
      <c r="D56" s="94" t="s">
        <v>358</v>
      </c>
      <c r="E56" s="96" t="s">
        <v>123</v>
      </c>
      <c r="F56" s="95">
        <v>1</v>
      </c>
      <c r="G56" s="97">
        <v>25.29</v>
      </c>
      <c r="H56" s="97">
        <f t="shared" si="4"/>
        <v>32.619999999999997</v>
      </c>
      <c r="I56" s="97">
        <f t="shared" si="5"/>
        <v>32.619999999999997</v>
      </c>
    </row>
    <row r="57" spans="1:9" s="53" customFormat="1" ht="25.5">
      <c r="A57" s="94" t="s">
        <v>359</v>
      </c>
      <c r="B57" s="95" t="s">
        <v>360</v>
      </c>
      <c r="C57" s="94" t="s">
        <v>122</v>
      </c>
      <c r="D57" s="94" t="s">
        <v>634</v>
      </c>
      <c r="E57" s="96" t="s">
        <v>101</v>
      </c>
      <c r="F57" s="95">
        <v>12</v>
      </c>
      <c r="G57" s="97">
        <v>21.16</v>
      </c>
      <c r="H57" s="97">
        <f t="shared" si="4"/>
        <v>27.29</v>
      </c>
      <c r="I57" s="97">
        <f t="shared" si="5"/>
        <v>327.48</v>
      </c>
    </row>
    <row r="58" spans="1:9" s="53" customFormat="1" ht="25.5">
      <c r="A58" s="94" t="s">
        <v>361</v>
      </c>
      <c r="B58" s="95" t="s">
        <v>362</v>
      </c>
      <c r="C58" s="94" t="s">
        <v>122</v>
      </c>
      <c r="D58" s="94" t="s">
        <v>635</v>
      </c>
      <c r="E58" s="96" t="s">
        <v>101</v>
      </c>
      <c r="F58" s="95">
        <v>8.5</v>
      </c>
      <c r="G58" s="97">
        <v>55.48</v>
      </c>
      <c r="H58" s="97">
        <f t="shared" si="4"/>
        <v>71.56</v>
      </c>
      <c r="I58" s="97">
        <f t="shared" si="5"/>
        <v>608.26</v>
      </c>
    </row>
    <row r="59" spans="1:9" s="53" customFormat="1" ht="25.5">
      <c r="A59" s="94" t="s">
        <v>363</v>
      </c>
      <c r="B59" s="95" t="s">
        <v>364</v>
      </c>
      <c r="C59" s="94" t="s">
        <v>122</v>
      </c>
      <c r="D59" s="94" t="s">
        <v>42</v>
      </c>
      <c r="E59" s="96" t="s">
        <v>123</v>
      </c>
      <c r="F59" s="95">
        <v>2</v>
      </c>
      <c r="G59" s="97">
        <v>78.5</v>
      </c>
      <c r="H59" s="97">
        <f t="shared" si="4"/>
        <v>101.26</v>
      </c>
      <c r="I59" s="97">
        <f t="shared" si="5"/>
        <v>202.52</v>
      </c>
    </row>
    <row r="60" spans="1:9" s="53" customFormat="1" ht="25.5">
      <c r="A60" s="94" t="s">
        <v>365</v>
      </c>
      <c r="B60" s="95" t="s">
        <v>366</v>
      </c>
      <c r="C60" s="94" t="s">
        <v>122</v>
      </c>
      <c r="D60" s="94" t="s">
        <v>367</v>
      </c>
      <c r="E60" s="96" t="s">
        <v>123</v>
      </c>
      <c r="F60" s="95">
        <v>3</v>
      </c>
      <c r="G60" s="97">
        <v>20.77</v>
      </c>
      <c r="H60" s="97">
        <f t="shared" si="4"/>
        <v>26.79</v>
      </c>
      <c r="I60" s="97">
        <f t="shared" si="5"/>
        <v>80.37</v>
      </c>
    </row>
    <row r="61" spans="1:9" s="53" customFormat="1" ht="25.5">
      <c r="A61" s="94" t="s">
        <v>368</v>
      </c>
      <c r="B61" s="95" t="s">
        <v>369</v>
      </c>
      <c r="C61" s="94" t="s">
        <v>122</v>
      </c>
      <c r="D61" s="94" t="s">
        <v>636</v>
      </c>
      <c r="E61" s="96" t="s">
        <v>123</v>
      </c>
      <c r="F61" s="95">
        <v>1</v>
      </c>
      <c r="G61" s="97">
        <v>13.02</v>
      </c>
      <c r="H61" s="97">
        <f t="shared" si="4"/>
        <v>16.79</v>
      </c>
      <c r="I61" s="97">
        <f t="shared" si="5"/>
        <v>16.79</v>
      </c>
    </row>
    <row r="62" spans="1:9" s="53" customFormat="1" ht="25.5">
      <c r="A62" s="94" t="s">
        <v>371</v>
      </c>
      <c r="B62" s="95" t="s">
        <v>369</v>
      </c>
      <c r="C62" s="94" t="s">
        <v>122</v>
      </c>
      <c r="D62" s="94" t="s">
        <v>370</v>
      </c>
      <c r="E62" s="96" t="s">
        <v>123</v>
      </c>
      <c r="F62" s="95">
        <v>1</v>
      </c>
      <c r="G62" s="97">
        <v>13.02</v>
      </c>
      <c r="H62" s="97">
        <f t="shared" si="4"/>
        <v>16.79</v>
      </c>
      <c r="I62" s="97">
        <f t="shared" si="5"/>
        <v>16.79</v>
      </c>
    </row>
    <row r="63" spans="1:9" s="53" customFormat="1" ht="25.5">
      <c r="A63" s="94" t="s">
        <v>372</v>
      </c>
      <c r="B63" s="95" t="s">
        <v>373</v>
      </c>
      <c r="C63" s="94" t="s">
        <v>122</v>
      </c>
      <c r="D63" s="94" t="s">
        <v>637</v>
      </c>
      <c r="E63" s="96" t="s">
        <v>101</v>
      </c>
      <c r="F63" s="95">
        <v>24</v>
      </c>
      <c r="G63" s="97">
        <v>6.22</v>
      </c>
      <c r="H63" s="97">
        <f t="shared" si="4"/>
        <v>8.02</v>
      </c>
      <c r="I63" s="97">
        <f t="shared" si="5"/>
        <v>192.48</v>
      </c>
    </row>
    <row r="64" spans="1:9" s="53" customFormat="1" ht="25.5">
      <c r="A64" s="94" t="s">
        <v>374</v>
      </c>
      <c r="B64" s="95" t="s">
        <v>375</v>
      </c>
      <c r="C64" s="94" t="s">
        <v>88</v>
      </c>
      <c r="D64" s="94" t="s">
        <v>638</v>
      </c>
      <c r="E64" s="96" t="s">
        <v>123</v>
      </c>
      <c r="F64" s="95">
        <v>8</v>
      </c>
      <c r="G64" s="97">
        <v>17.239999999999998</v>
      </c>
      <c r="H64" s="97">
        <f t="shared" si="4"/>
        <v>22.23</v>
      </c>
      <c r="I64" s="97">
        <f t="shared" si="5"/>
        <v>177.84</v>
      </c>
    </row>
    <row r="65" spans="1:9" s="53" customFormat="1" ht="25.5">
      <c r="A65" s="94" t="s">
        <v>376</v>
      </c>
      <c r="B65" s="95" t="s">
        <v>377</v>
      </c>
      <c r="C65" s="94" t="s">
        <v>88</v>
      </c>
      <c r="D65" s="94" t="s">
        <v>44</v>
      </c>
      <c r="E65" s="96" t="s">
        <v>123</v>
      </c>
      <c r="F65" s="95">
        <v>7</v>
      </c>
      <c r="G65" s="97">
        <v>24.92</v>
      </c>
      <c r="H65" s="97">
        <f t="shared" si="4"/>
        <v>32.14</v>
      </c>
      <c r="I65" s="97">
        <f t="shared" si="5"/>
        <v>224.98</v>
      </c>
    </row>
    <row r="66" spans="1:9" s="53" customFormat="1" ht="25.5">
      <c r="A66" s="94" t="s">
        <v>378</v>
      </c>
      <c r="B66" s="95" t="s">
        <v>379</v>
      </c>
      <c r="C66" s="94" t="s">
        <v>88</v>
      </c>
      <c r="D66" s="94" t="s">
        <v>45</v>
      </c>
      <c r="E66" s="96" t="s">
        <v>123</v>
      </c>
      <c r="F66" s="95">
        <v>1</v>
      </c>
      <c r="G66" s="97">
        <v>12.71</v>
      </c>
      <c r="H66" s="97">
        <f t="shared" si="4"/>
        <v>16.39</v>
      </c>
      <c r="I66" s="97">
        <f t="shared" si="5"/>
        <v>16.39</v>
      </c>
    </row>
    <row r="67" spans="1:9" s="53" customFormat="1" ht="25.5">
      <c r="A67" s="94" t="s">
        <v>380</v>
      </c>
      <c r="B67" s="95" t="s">
        <v>381</v>
      </c>
      <c r="C67" s="94" t="s">
        <v>88</v>
      </c>
      <c r="D67" s="94" t="s">
        <v>382</v>
      </c>
      <c r="E67" s="96" t="s">
        <v>123</v>
      </c>
      <c r="F67" s="95">
        <v>1</v>
      </c>
      <c r="G67" s="97">
        <v>34.31</v>
      </c>
      <c r="H67" s="97">
        <f t="shared" si="4"/>
        <v>44.25</v>
      </c>
      <c r="I67" s="97">
        <f t="shared" si="5"/>
        <v>44.25</v>
      </c>
    </row>
    <row r="68" spans="1:9" s="53" customFormat="1" ht="25.5">
      <c r="A68" s="94" t="s">
        <v>383</v>
      </c>
      <c r="B68" s="95" t="s">
        <v>384</v>
      </c>
      <c r="C68" s="94" t="s">
        <v>88</v>
      </c>
      <c r="D68" s="94" t="s">
        <v>46</v>
      </c>
      <c r="E68" s="96" t="s">
        <v>123</v>
      </c>
      <c r="F68" s="95">
        <v>5</v>
      </c>
      <c r="G68" s="97">
        <v>28.66</v>
      </c>
      <c r="H68" s="97">
        <f t="shared" si="4"/>
        <v>36.97</v>
      </c>
      <c r="I68" s="97">
        <f t="shared" si="5"/>
        <v>184.85</v>
      </c>
    </row>
    <row r="69" spans="1:9" s="53" customFormat="1" ht="38.25">
      <c r="A69" s="94" t="s">
        <v>385</v>
      </c>
      <c r="B69" s="95" t="s">
        <v>386</v>
      </c>
      <c r="C69" s="94" t="s">
        <v>122</v>
      </c>
      <c r="D69" s="94" t="s">
        <v>387</v>
      </c>
      <c r="E69" s="96" t="s">
        <v>123</v>
      </c>
      <c r="F69" s="95">
        <v>4</v>
      </c>
      <c r="G69" s="97">
        <v>12.63</v>
      </c>
      <c r="H69" s="97">
        <f t="shared" si="4"/>
        <v>16.29</v>
      </c>
      <c r="I69" s="97">
        <f t="shared" si="5"/>
        <v>65.16</v>
      </c>
    </row>
    <row r="70" spans="1:9" s="53" customFormat="1" ht="25.5">
      <c r="A70" s="94" t="s">
        <v>388</v>
      </c>
      <c r="B70" s="95" t="s">
        <v>389</v>
      </c>
      <c r="C70" s="94" t="s">
        <v>122</v>
      </c>
      <c r="D70" s="94" t="s">
        <v>390</v>
      </c>
      <c r="E70" s="96" t="s">
        <v>123</v>
      </c>
      <c r="F70" s="95">
        <v>4</v>
      </c>
      <c r="G70" s="97">
        <v>5.71</v>
      </c>
      <c r="H70" s="97">
        <f t="shared" si="4"/>
        <v>7.36</v>
      </c>
      <c r="I70" s="97">
        <f t="shared" si="5"/>
        <v>29.44</v>
      </c>
    </row>
    <row r="71" spans="1:9" s="53" customFormat="1" ht="25.5">
      <c r="A71" s="94" t="s">
        <v>391</v>
      </c>
      <c r="B71" s="95" t="s">
        <v>392</v>
      </c>
      <c r="C71" s="94" t="s">
        <v>88</v>
      </c>
      <c r="D71" s="94" t="s">
        <v>47</v>
      </c>
      <c r="E71" s="96" t="s">
        <v>123</v>
      </c>
      <c r="F71" s="95">
        <v>2</v>
      </c>
      <c r="G71" s="97">
        <v>459.67</v>
      </c>
      <c r="H71" s="97">
        <f t="shared" si="4"/>
        <v>592.97</v>
      </c>
      <c r="I71" s="97">
        <f t="shared" si="5"/>
        <v>1185.94</v>
      </c>
    </row>
    <row r="72" spans="1:9" s="53" customFormat="1" ht="25.5">
      <c r="A72" s="94" t="s">
        <v>393</v>
      </c>
      <c r="B72" s="95" t="s">
        <v>394</v>
      </c>
      <c r="C72" s="94" t="s">
        <v>88</v>
      </c>
      <c r="D72" s="94" t="s">
        <v>48</v>
      </c>
      <c r="E72" s="96" t="s">
        <v>123</v>
      </c>
      <c r="F72" s="95">
        <v>1</v>
      </c>
      <c r="G72" s="97">
        <v>920.43</v>
      </c>
      <c r="H72" s="97">
        <f t="shared" si="4"/>
        <v>1187.3499999999999</v>
      </c>
      <c r="I72" s="97">
        <f t="shared" si="5"/>
        <v>1187.3499999999999</v>
      </c>
    </row>
    <row r="73" spans="1:9" s="53" customFormat="1" ht="25.5">
      <c r="A73" s="94" t="s">
        <v>395</v>
      </c>
      <c r="B73" s="95" t="s">
        <v>396</v>
      </c>
      <c r="C73" s="94" t="s">
        <v>88</v>
      </c>
      <c r="D73" s="94" t="s">
        <v>397</v>
      </c>
      <c r="E73" s="96" t="s">
        <v>123</v>
      </c>
      <c r="F73" s="95">
        <v>1</v>
      </c>
      <c r="G73" s="97">
        <v>8444.1299999999992</v>
      </c>
      <c r="H73" s="97">
        <f t="shared" si="4"/>
        <v>10892.92</v>
      </c>
      <c r="I73" s="97">
        <f t="shared" si="5"/>
        <v>10892.92</v>
      </c>
    </row>
    <row r="74" spans="1:9" s="53" customFormat="1" ht="25.5">
      <c r="A74" s="94" t="s">
        <v>398</v>
      </c>
      <c r="B74" s="95" t="s">
        <v>399</v>
      </c>
      <c r="C74" s="94" t="s">
        <v>122</v>
      </c>
      <c r="D74" s="94" t="s">
        <v>49</v>
      </c>
      <c r="E74" s="96" t="s">
        <v>123</v>
      </c>
      <c r="F74" s="95">
        <v>1</v>
      </c>
      <c r="G74" s="97">
        <v>82.15</v>
      </c>
      <c r="H74" s="97">
        <f t="shared" si="4"/>
        <v>105.97</v>
      </c>
      <c r="I74" s="97">
        <f t="shared" si="5"/>
        <v>105.97</v>
      </c>
    </row>
    <row r="75" spans="1:9" s="53" customFormat="1" ht="38.25">
      <c r="A75" s="94" t="s">
        <v>400</v>
      </c>
      <c r="B75" s="95" t="s">
        <v>401</v>
      </c>
      <c r="C75" s="94" t="s">
        <v>122</v>
      </c>
      <c r="D75" s="94" t="s">
        <v>639</v>
      </c>
      <c r="E75" s="96" t="s">
        <v>123</v>
      </c>
      <c r="F75" s="95">
        <v>1</v>
      </c>
      <c r="G75" s="97">
        <v>273.14999999999998</v>
      </c>
      <c r="H75" s="97">
        <f t="shared" si="4"/>
        <v>352.36</v>
      </c>
      <c r="I75" s="97">
        <f t="shared" si="5"/>
        <v>352.36</v>
      </c>
    </row>
    <row r="76" spans="1:9" s="93" customFormat="1">
      <c r="A76" s="90" t="s">
        <v>402</v>
      </c>
      <c r="B76" s="90"/>
      <c r="C76" s="90"/>
      <c r="D76" s="90" t="s">
        <v>403</v>
      </c>
      <c r="E76" s="90"/>
      <c r="F76" s="91"/>
      <c r="G76" s="90"/>
      <c r="H76" s="90"/>
      <c r="I76" s="92">
        <f>SUM(I77)</f>
        <v>529.63</v>
      </c>
    </row>
    <row r="77" spans="1:9" s="53" customFormat="1" ht="38.25">
      <c r="A77" s="94" t="s">
        <v>404</v>
      </c>
      <c r="B77" s="95" t="s">
        <v>405</v>
      </c>
      <c r="C77" s="94" t="s">
        <v>122</v>
      </c>
      <c r="D77" s="94" t="s">
        <v>406</v>
      </c>
      <c r="E77" s="96" t="s">
        <v>8</v>
      </c>
      <c r="F77" s="95">
        <v>7.2</v>
      </c>
      <c r="G77" s="97">
        <v>57.03</v>
      </c>
      <c r="H77" s="97">
        <f>TRUNC(G77 * (1 + 29 / 100), 2)</f>
        <v>73.56</v>
      </c>
      <c r="I77" s="97">
        <f>TRUNC(F77 * H77, 2)</f>
        <v>529.63</v>
      </c>
    </row>
    <row r="78" spans="1:9" s="93" customFormat="1">
      <c r="A78" s="90" t="s">
        <v>407</v>
      </c>
      <c r="B78" s="90"/>
      <c r="C78" s="90"/>
      <c r="D78" s="90" t="s">
        <v>53</v>
      </c>
      <c r="E78" s="90"/>
      <c r="F78" s="91"/>
      <c r="G78" s="90"/>
      <c r="H78" s="90"/>
      <c r="I78" s="92">
        <f>SUM(I79:I84)</f>
        <v>44678.66</v>
      </c>
    </row>
    <row r="79" spans="1:9" s="53" customFormat="1">
      <c r="A79" s="54" t="s">
        <v>54</v>
      </c>
      <c r="B79" s="202" t="s">
        <v>56</v>
      </c>
      <c r="C79" s="203"/>
      <c r="D79" s="50" t="s">
        <v>55</v>
      </c>
      <c r="E79" s="55" t="s">
        <v>123</v>
      </c>
      <c r="F79" s="56">
        <v>4</v>
      </c>
      <c r="G79" s="52">
        <f>'COTAÇÃO LOCAL'!I9</f>
        <v>3612.51</v>
      </c>
      <c r="H79" s="52">
        <f t="shared" ref="H79:H83" si="6">TRUNC(G79 * (1 + 29 / 100), 2)</f>
        <v>4660.13</v>
      </c>
      <c r="I79" s="52">
        <f t="shared" ref="I79:I83" si="7">TRUNC(F79 * H79, 2)</f>
        <v>18640.52</v>
      </c>
    </row>
    <row r="80" spans="1:9" s="93" customFormat="1">
      <c r="A80" s="54" t="s">
        <v>57</v>
      </c>
      <c r="B80" s="202" t="s">
        <v>56</v>
      </c>
      <c r="C80" s="203"/>
      <c r="D80" s="51" t="s">
        <v>58</v>
      </c>
      <c r="E80" s="55" t="s">
        <v>123</v>
      </c>
      <c r="F80" s="55">
        <v>8</v>
      </c>
      <c r="G80" s="52">
        <f>'COTAÇÃO LOCAL'!I10</f>
        <v>724.73850000000004</v>
      </c>
      <c r="H80" s="52">
        <f t="shared" si="6"/>
        <v>934.91</v>
      </c>
      <c r="I80" s="52">
        <f t="shared" si="7"/>
        <v>7479.28</v>
      </c>
    </row>
    <row r="81" spans="1:9" s="53" customFormat="1">
      <c r="A81" s="54" t="s">
        <v>59</v>
      </c>
      <c r="B81" s="202" t="s">
        <v>56</v>
      </c>
      <c r="C81" s="203"/>
      <c r="D81" s="51" t="s">
        <v>60</v>
      </c>
      <c r="E81" s="55" t="s">
        <v>123</v>
      </c>
      <c r="F81" s="55">
        <v>2</v>
      </c>
      <c r="G81" s="52">
        <f>'COTAÇÃO LOCAL'!I11</f>
        <v>1383.3000000000002</v>
      </c>
      <c r="H81" s="52">
        <f t="shared" si="6"/>
        <v>1784.45</v>
      </c>
      <c r="I81" s="52">
        <f t="shared" si="7"/>
        <v>3568.9</v>
      </c>
    </row>
    <row r="82" spans="1:9" s="93" customFormat="1">
      <c r="A82" s="54" t="s">
        <v>61</v>
      </c>
      <c r="B82" s="202" t="s">
        <v>56</v>
      </c>
      <c r="C82" s="203"/>
      <c r="D82" s="51" t="s">
        <v>62</v>
      </c>
      <c r="E82" s="55" t="s">
        <v>123</v>
      </c>
      <c r="F82" s="55">
        <v>2</v>
      </c>
      <c r="G82" s="52">
        <f>'COTAÇÃO LOCAL'!I12</f>
        <v>1448.1000000000001</v>
      </c>
      <c r="H82" s="52">
        <f t="shared" si="6"/>
        <v>1868.04</v>
      </c>
      <c r="I82" s="52">
        <f t="shared" si="7"/>
        <v>3736.08</v>
      </c>
    </row>
    <row r="83" spans="1:9" s="53" customFormat="1">
      <c r="A83" s="54" t="s">
        <v>63</v>
      </c>
      <c r="B83" s="202" t="s">
        <v>56</v>
      </c>
      <c r="C83" s="203"/>
      <c r="D83" s="51" t="s">
        <v>64</v>
      </c>
      <c r="E83" s="55" t="s">
        <v>123</v>
      </c>
      <c r="F83" s="55">
        <v>8</v>
      </c>
      <c r="G83" s="52">
        <f>'COTAÇÃO LOCAL'!I13</f>
        <v>1079.8875</v>
      </c>
      <c r="H83" s="52">
        <f t="shared" si="6"/>
        <v>1393.05</v>
      </c>
      <c r="I83" s="52">
        <f t="shared" si="7"/>
        <v>11144.4</v>
      </c>
    </row>
    <row r="84" spans="1:9" s="53" customFormat="1" ht="25.5">
      <c r="A84" s="94" t="s">
        <v>408</v>
      </c>
      <c r="B84" s="95" t="s">
        <v>409</v>
      </c>
      <c r="C84" s="94" t="s">
        <v>122</v>
      </c>
      <c r="D84" s="94" t="s">
        <v>65</v>
      </c>
      <c r="E84" s="96" t="s">
        <v>123</v>
      </c>
      <c r="F84" s="95">
        <v>4</v>
      </c>
      <c r="G84" s="97">
        <v>21.22</v>
      </c>
      <c r="H84" s="97">
        <f>TRUNC(G84 * (1 + 29 / 100), 2)</f>
        <v>27.37</v>
      </c>
      <c r="I84" s="97">
        <f>TRUNC(F84 * H84, 2)</f>
        <v>109.48</v>
      </c>
    </row>
    <row r="85" spans="1:9" s="53" customFormat="1">
      <c r="A85" s="90" t="s">
        <v>410</v>
      </c>
      <c r="B85" s="90"/>
      <c r="C85" s="90"/>
      <c r="D85" s="90" t="s">
        <v>411</v>
      </c>
      <c r="E85" s="90"/>
      <c r="F85" s="91"/>
      <c r="G85" s="90"/>
      <c r="H85" s="90"/>
      <c r="I85" s="92">
        <f>SUM(I86)</f>
        <v>993.52</v>
      </c>
    </row>
    <row r="86" spans="1:9" s="53" customFormat="1" ht="25.5">
      <c r="A86" s="94" t="s">
        <v>412</v>
      </c>
      <c r="B86" s="95" t="s">
        <v>413</v>
      </c>
      <c r="C86" s="94" t="s">
        <v>88</v>
      </c>
      <c r="D86" s="94" t="s">
        <v>171</v>
      </c>
      <c r="E86" s="96" t="s">
        <v>8</v>
      </c>
      <c r="F86" s="95">
        <v>2</v>
      </c>
      <c r="G86" s="97">
        <v>385.09</v>
      </c>
      <c r="H86" s="97">
        <f>TRUNC(G86 * (1 + 29 / 100), 2)</f>
        <v>496.76</v>
      </c>
      <c r="I86" s="97">
        <f>TRUNC(F86 * H86, 2)</f>
        <v>993.52</v>
      </c>
    </row>
    <row r="87" spans="1:9" s="53" customFormat="1">
      <c r="A87" s="90" t="s">
        <v>414</v>
      </c>
      <c r="B87" s="90"/>
      <c r="C87" s="90"/>
      <c r="D87" s="90" t="s">
        <v>415</v>
      </c>
      <c r="E87" s="90"/>
      <c r="F87" s="91"/>
      <c r="G87" s="90"/>
      <c r="H87" s="90"/>
      <c r="I87" s="92">
        <f>SUM(I88:I90)</f>
        <v>8168.5099999999993</v>
      </c>
    </row>
    <row r="88" spans="1:9" s="53" customFormat="1" ht="25.5">
      <c r="A88" s="94" t="s">
        <v>416</v>
      </c>
      <c r="B88" s="95" t="s">
        <v>417</v>
      </c>
      <c r="C88" s="94" t="s">
        <v>122</v>
      </c>
      <c r="D88" s="94" t="s">
        <v>640</v>
      </c>
      <c r="E88" s="96" t="s">
        <v>8</v>
      </c>
      <c r="F88" s="95">
        <v>49.78</v>
      </c>
      <c r="G88" s="97">
        <v>17.05</v>
      </c>
      <c r="H88" s="97">
        <f>TRUNC(G88 * (1 + 29 / 100), 2)</f>
        <v>21.99</v>
      </c>
      <c r="I88" s="97">
        <f>TRUNC(F88 * H88, 2)</f>
        <v>1094.6600000000001</v>
      </c>
    </row>
    <row r="89" spans="1:9" s="53" customFormat="1" ht="25.5">
      <c r="A89" s="94" t="s">
        <v>418</v>
      </c>
      <c r="B89" s="95" t="s">
        <v>419</v>
      </c>
      <c r="C89" s="94" t="s">
        <v>88</v>
      </c>
      <c r="D89" s="94" t="s">
        <v>70</v>
      </c>
      <c r="E89" s="96" t="s">
        <v>8</v>
      </c>
      <c r="F89" s="95">
        <v>158.94</v>
      </c>
      <c r="G89" s="97">
        <v>33.17</v>
      </c>
      <c r="H89" s="97">
        <f>TRUNC(G89 * (1 + 29 / 100), 2)</f>
        <v>42.78</v>
      </c>
      <c r="I89" s="97">
        <f>TRUNC(F89 * H89, 2)</f>
        <v>6799.45</v>
      </c>
    </row>
    <row r="90" spans="1:9" ht="25.5">
      <c r="A90" s="94" t="s">
        <v>420</v>
      </c>
      <c r="B90" s="95" t="s">
        <v>421</v>
      </c>
      <c r="C90" s="94" t="s">
        <v>88</v>
      </c>
      <c r="D90" s="94" t="s">
        <v>422</v>
      </c>
      <c r="E90" s="96" t="s">
        <v>8</v>
      </c>
      <c r="F90" s="95">
        <v>4</v>
      </c>
      <c r="G90" s="97">
        <v>53.18</v>
      </c>
      <c r="H90" s="97">
        <f>TRUNC(G90 * (1 + 29 / 100), 2)</f>
        <v>68.599999999999994</v>
      </c>
      <c r="I90" s="97">
        <f>TRUNC(F90 * H90, 2)</f>
        <v>274.39999999999998</v>
      </c>
    </row>
    <row r="91" spans="1:9">
      <c r="A91" s="90" t="s">
        <v>423</v>
      </c>
      <c r="B91" s="90"/>
      <c r="C91" s="90"/>
      <c r="D91" s="90" t="s">
        <v>424</v>
      </c>
      <c r="E91" s="90"/>
      <c r="F91" s="91"/>
      <c r="G91" s="90"/>
      <c r="H91" s="90"/>
      <c r="I91" s="92">
        <f>SUM(I92:I94)</f>
        <v>6645.15</v>
      </c>
    </row>
    <row r="92" spans="1:9" ht="51">
      <c r="A92" s="94" t="s">
        <v>425</v>
      </c>
      <c r="B92" s="95" t="s">
        <v>426</v>
      </c>
      <c r="C92" s="94" t="s">
        <v>122</v>
      </c>
      <c r="D92" s="94" t="s">
        <v>73</v>
      </c>
      <c r="E92" s="96" t="s">
        <v>101</v>
      </c>
      <c r="F92" s="95">
        <v>35.799999999999997</v>
      </c>
      <c r="G92" s="97">
        <v>67.61</v>
      </c>
      <c r="H92" s="97">
        <f>TRUNC(G92 * (1 + 29 / 100), 2)</f>
        <v>87.21</v>
      </c>
      <c r="I92" s="97">
        <f>TRUNC(F92 * H92, 2)</f>
        <v>3122.11</v>
      </c>
    </row>
    <row r="93" spans="1:9" ht="25.5">
      <c r="A93" s="94" t="s">
        <v>427</v>
      </c>
      <c r="B93" s="95" t="s">
        <v>428</v>
      </c>
      <c r="C93" s="94" t="s">
        <v>88</v>
      </c>
      <c r="D93" s="94" t="s">
        <v>74</v>
      </c>
      <c r="E93" s="96" t="s">
        <v>101</v>
      </c>
      <c r="F93" s="95">
        <v>6</v>
      </c>
      <c r="G93" s="97">
        <v>329.2</v>
      </c>
      <c r="H93" s="97">
        <f>TRUNC(G93 * (1 + 29 / 100), 2)</f>
        <v>424.66</v>
      </c>
      <c r="I93" s="97">
        <f>TRUNC(F93 * H93, 2)</f>
        <v>2547.96</v>
      </c>
    </row>
    <row r="94" spans="1:9" ht="25.5">
      <c r="A94" s="94" t="s">
        <v>429</v>
      </c>
      <c r="B94" s="95" t="s">
        <v>430</v>
      </c>
      <c r="C94" s="94" t="s">
        <v>88</v>
      </c>
      <c r="D94" s="94" t="s">
        <v>75</v>
      </c>
      <c r="E94" s="96" t="s">
        <v>8</v>
      </c>
      <c r="F94" s="95">
        <v>76</v>
      </c>
      <c r="G94" s="97">
        <v>9.9499999999999993</v>
      </c>
      <c r="H94" s="97">
        <f>TRUNC(G94 * (1 + 29 / 100), 2)</f>
        <v>12.83</v>
      </c>
      <c r="I94" s="97">
        <f>TRUNC(F94 * H94, 2)</f>
        <v>975.08</v>
      </c>
    </row>
    <row r="95" spans="1:9" ht="70.150000000000006" customHeight="1">
      <c r="A95" s="82"/>
      <c r="B95" s="82"/>
      <c r="C95" s="82"/>
      <c r="D95" s="82"/>
      <c r="E95" s="82"/>
      <c r="F95" s="193" t="s">
        <v>716</v>
      </c>
      <c r="G95" s="193"/>
      <c r="H95" s="193"/>
      <c r="I95" s="149">
        <f>I3</f>
        <v>219206.86</v>
      </c>
    </row>
    <row r="96" spans="1:9">
      <c r="A96" s="204"/>
      <c r="B96" s="204"/>
      <c r="C96" s="204"/>
      <c r="D96" s="83"/>
      <c r="E96" s="84"/>
    </row>
    <row r="97" spans="1:9">
      <c r="A97" s="86"/>
      <c r="B97" s="86"/>
      <c r="C97" s="86"/>
      <c r="D97" s="86"/>
      <c r="E97" s="86"/>
      <c r="F97" s="86"/>
      <c r="G97" s="86"/>
      <c r="H97" s="86"/>
      <c r="I97" s="86"/>
    </row>
    <row r="98" spans="1:9">
      <c r="A98" s="197" t="s">
        <v>715</v>
      </c>
      <c r="B98" s="198"/>
      <c r="C98" s="198"/>
      <c r="D98" s="198"/>
      <c r="E98" s="198"/>
      <c r="F98" s="198"/>
      <c r="G98" s="198"/>
      <c r="H98" s="198"/>
      <c r="I98" s="198"/>
    </row>
  </sheetData>
  <mergeCells count="12">
    <mergeCell ref="F95:H95"/>
    <mergeCell ref="E1:F2"/>
    <mergeCell ref="A4:I4"/>
    <mergeCell ref="A98:I98"/>
    <mergeCell ref="H1:I2"/>
    <mergeCell ref="A1:C2"/>
    <mergeCell ref="B79:C79"/>
    <mergeCell ref="B80:C80"/>
    <mergeCell ref="B81:C81"/>
    <mergeCell ref="B82:C82"/>
    <mergeCell ref="B83:C83"/>
    <mergeCell ref="A96:C96"/>
  </mergeCells>
  <pageMargins left="0.51181102362204722" right="0.51181102362204722" top="0.98425196850393704" bottom="0.98425196850393704" header="0.51181102362204722" footer="0.51181102362204722"/>
  <pageSetup paperSize="9" scale="93" fitToHeight="0" orientation="landscape" r:id="rId1"/>
  <headerFooter>
    <oddHeader>&amp;L &amp;C &amp;R</oddHeader>
    <oddFooter>&amp;L &amp;C &amp;R</oddFooter>
  </headerFooter>
  <rowBreaks count="1" manualBreakCount="1">
    <brk id="3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61024-D15A-4682-9B9D-F4A207C0F703}">
  <sheetPr>
    <pageSetUpPr fitToPage="1"/>
  </sheetPr>
  <dimension ref="A1:J715"/>
  <sheetViews>
    <sheetView tabSelected="1" showWhiteSpace="0" view="pageBreakPreview" zoomScale="85" zoomScaleNormal="100" zoomScaleSheetLayoutView="85" workbookViewId="0">
      <selection activeCell="E11" sqref="E11:F11"/>
    </sheetView>
  </sheetViews>
  <sheetFormatPr defaultColWidth="8.85546875" defaultRowHeight="14.25"/>
  <cols>
    <col min="1" max="1" width="11.140625" style="49" bestFit="1" customWidth="1"/>
    <col min="2" max="2" width="9.5703125" style="49" bestFit="1" customWidth="1"/>
    <col min="3" max="3" width="7.28515625" style="49" bestFit="1" customWidth="1"/>
    <col min="4" max="4" width="63.85546875" style="49" customWidth="1"/>
    <col min="5" max="5" width="14.28515625" style="49" bestFit="1" customWidth="1"/>
    <col min="6" max="6" width="9.140625" style="49" bestFit="1" customWidth="1"/>
    <col min="7" max="7" width="9.7109375" style="49" bestFit="1" customWidth="1"/>
    <col min="8" max="8" width="11.85546875" style="49" bestFit="1" customWidth="1"/>
    <col min="9" max="9" width="13.7109375" style="49" bestFit="1" customWidth="1"/>
    <col min="10" max="10" width="10.140625" style="49" bestFit="1" customWidth="1"/>
    <col min="11" max="16384" width="8.85546875" style="49"/>
  </cols>
  <sheetData>
    <row r="1" spans="1:10" ht="48.6" customHeight="1">
      <c r="A1" s="80"/>
      <c r="B1" s="80"/>
      <c r="C1" s="172"/>
      <c r="D1" s="99" t="s">
        <v>741</v>
      </c>
      <c r="E1" s="213" t="s">
        <v>620</v>
      </c>
      <c r="F1" s="213"/>
      <c r="G1" s="178" t="s">
        <v>621</v>
      </c>
      <c r="H1" s="200" t="s">
        <v>740</v>
      </c>
      <c r="I1" s="200"/>
      <c r="J1" s="200"/>
    </row>
    <row r="2" spans="1:10" ht="40.15" customHeight="1">
      <c r="A2" s="81"/>
      <c r="B2" s="81"/>
      <c r="C2" s="148"/>
      <c r="D2" s="191" t="str">
        <f>'ORÇAMENTO SINTÉTICO ATT'!D2</f>
        <v>LOCAL: TERCEIRA TRAVESSA DO LARANJAL, BAIRRO LARANJAL II, ITAITUBA-PA.</v>
      </c>
      <c r="E2" s="214" t="s">
        <v>744</v>
      </c>
      <c r="F2" s="215"/>
      <c r="G2" s="86" t="s">
        <v>622</v>
      </c>
      <c r="H2" s="200"/>
      <c r="I2" s="200"/>
      <c r="J2" s="200"/>
    </row>
    <row r="3" spans="1:10" ht="21" customHeight="1">
      <c r="A3" s="81"/>
      <c r="B3" s="81"/>
      <c r="C3" s="81"/>
      <c r="D3" s="99" t="s">
        <v>717</v>
      </c>
      <c r="E3" s="81"/>
      <c r="F3" s="81"/>
      <c r="G3" s="81"/>
      <c r="H3" s="81"/>
      <c r="I3" s="81"/>
      <c r="J3" s="81"/>
    </row>
    <row r="4" spans="1:10" ht="19.149999999999999" customHeight="1">
      <c r="A4" s="216" t="s">
        <v>718</v>
      </c>
      <c r="B4" s="217"/>
      <c r="C4" s="217"/>
      <c r="D4" s="217"/>
      <c r="E4" s="217"/>
      <c r="F4" s="217"/>
      <c r="G4" s="217"/>
      <c r="H4" s="217"/>
      <c r="I4" s="217"/>
      <c r="J4" s="217"/>
    </row>
    <row r="5" spans="1:10" s="176" customFormat="1">
      <c r="A5" s="173" t="s">
        <v>249</v>
      </c>
      <c r="B5" s="173"/>
      <c r="C5" s="173"/>
      <c r="D5" s="173" t="s">
        <v>250</v>
      </c>
      <c r="E5" s="173"/>
      <c r="F5" s="212"/>
      <c r="G5" s="212"/>
      <c r="H5" s="174"/>
      <c r="I5" s="173"/>
      <c r="J5" s="175">
        <v>112690.55</v>
      </c>
    </row>
    <row r="6" spans="1:10" s="176" customFormat="1">
      <c r="A6" s="173" t="s">
        <v>251</v>
      </c>
      <c r="B6" s="173"/>
      <c r="C6" s="173"/>
      <c r="D6" s="173" t="s">
        <v>82</v>
      </c>
      <c r="E6" s="173"/>
      <c r="F6" s="212"/>
      <c r="G6" s="212"/>
      <c r="H6" s="174"/>
      <c r="I6" s="173"/>
      <c r="J6" s="175">
        <v>1500.06</v>
      </c>
    </row>
    <row r="7" spans="1:10" ht="30">
      <c r="A7" s="150" t="s">
        <v>252</v>
      </c>
      <c r="B7" s="151" t="s">
        <v>227</v>
      </c>
      <c r="C7" s="150" t="s">
        <v>244</v>
      </c>
      <c r="D7" s="150" t="s">
        <v>223</v>
      </c>
      <c r="E7" s="207" t="s">
        <v>432</v>
      </c>
      <c r="F7" s="207"/>
      <c r="G7" s="152" t="s">
        <v>245</v>
      </c>
      <c r="H7" s="151" t="s">
        <v>225</v>
      </c>
      <c r="I7" s="151" t="s">
        <v>246</v>
      </c>
      <c r="J7" s="151" t="s">
        <v>248</v>
      </c>
    </row>
    <row r="8" spans="1:10" ht="25.5">
      <c r="A8" s="153" t="s">
        <v>433</v>
      </c>
      <c r="B8" s="154" t="s">
        <v>253</v>
      </c>
      <c r="C8" s="153" t="s">
        <v>88</v>
      </c>
      <c r="D8" s="153" t="s">
        <v>7</v>
      </c>
      <c r="E8" s="208" t="s">
        <v>434</v>
      </c>
      <c r="F8" s="208"/>
      <c r="G8" s="155" t="s">
        <v>8</v>
      </c>
      <c r="H8" s="156">
        <v>1</v>
      </c>
      <c r="I8" s="157">
        <v>6.68</v>
      </c>
      <c r="J8" s="157">
        <v>6.68</v>
      </c>
    </row>
    <row r="9" spans="1:10" ht="25.5">
      <c r="A9" s="158" t="s">
        <v>435</v>
      </c>
      <c r="B9" s="159" t="s">
        <v>436</v>
      </c>
      <c r="C9" s="158" t="s">
        <v>88</v>
      </c>
      <c r="D9" s="158" t="s">
        <v>94</v>
      </c>
      <c r="E9" s="209" t="s">
        <v>434</v>
      </c>
      <c r="F9" s="209"/>
      <c r="G9" s="160" t="s">
        <v>95</v>
      </c>
      <c r="H9" s="161">
        <v>7.0000000000000007E-2</v>
      </c>
      <c r="I9" s="162">
        <v>30.39</v>
      </c>
      <c r="J9" s="162">
        <v>2.12</v>
      </c>
    </row>
    <row r="10" spans="1:10" ht="25.5">
      <c r="A10" s="158" t="s">
        <v>435</v>
      </c>
      <c r="B10" s="159" t="s">
        <v>437</v>
      </c>
      <c r="C10" s="158" t="s">
        <v>88</v>
      </c>
      <c r="D10" s="158" t="s">
        <v>96</v>
      </c>
      <c r="E10" s="209" t="s">
        <v>434</v>
      </c>
      <c r="F10" s="209"/>
      <c r="G10" s="160" t="s">
        <v>95</v>
      </c>
      <c r="H10" s="161">
        <v>0.05</v>
      </c>
      <c r="I10" s="162">
        <v>24.89</v>
      </c>
      <c r="J10" s="162">
        <v>1.24</v>
      </c>
    </row>
    <row r="11" spans="1:10" ht="25.5">
      <c r="A11" s="163" t="s">
        <v>438</v>
      </c>
      <c r="B11" s="164" t="s">
        <v>444</v>
      </c>
      <c r="C11" s="163" t="s">
        <v>88</v>
      </c>
      <c r="D11" s="163" t="s">
        <v>89</v>
      </c>
      <c r="E11" s="211" t="s">
        <v>440</v>
      </c>
      <c r="F11" s="211"/>
      <c r="G11" s="165" t="s">
        <v>441</v>
      </c>
      <c r="H11" s="166">
        <v>0.01</v>
      </c>
      <c r="I11" s="167">
        <v>113.4</v>
      </c>
      <c r="J11" s="167">
        <v>1.1299999999999999</v>
      </c>
    </row>
    <row r="12" spans="1:10" ht="25.5">
      <c r="A12" s="163" t="s">
        <v>438</v>
      </c>
      <c r="B12" s="164" t="s">
        <v>439</v>
      </c>
      <c r="C12" s="163" t="s">
        <v>88</v>
      </c>
      <c r="D12" s="163" t="s">
        <v>90</v>
      </c>
      <c r="E12" s="211" t="s">
        <v>440</v>
      </c>
      <c r="F12" s="211"/>
      <c r="G12" s="165" t="s">
        <v>441</v>
      </c>
      <c r="H12" s="166">
        <v>0.01</v>
      </c>
      <c r="I12" s="167">
        <v>200</v>
      </c>
      <c r="J12" s="167">
        <v>2</v>
      </c>
    </row>
    <row r="13" spans="1:10" ht="25.5">
      <c r="A13" s="163" t="s">
        <v>438</v>
      </c>
      <c r="B13" s="164" t="s">
        <v>445</v>
      </c>
      <c r="C13" s="163" t="s">
        <v>88</v>
      </c>
      <c r="D13" s="163" t="s">
        <v>87</v>
      </c>
      <c r="E13" s="211" t="s">
        <v>440</v>
      </c>
      <c r="F13" s="211"/>
      <c r="G13" s="165" t="s">
        <v>91</v>
      </c>
      <c r="H13" s="166">
        <v>3.0000000000000001E-3</v>
      </c>
      <c r="I13" s="167">
        <v>18.68</v>
      </c>
      <c r="J13" s="167">
        <v>0.05</v>
      </c>
    </row>
    <row r="14" spans="1:10" ht="25.5">
      <c r="A14" s="163" t="s">
        <v>438</v>
      </c>
      <c r="B14" s="164" t="s">
        <v>446</v>
      </c>
      <c r="C14" s="163" t="s">
        <v>88</v>
      </c>
      <c r="D14" s="163" t="s">
        <v>93</v>
      </c>
      <c r="E14" s="211" t="s">
        <v>440</v>
      </c>
      <c r="F14" s="211"/>
      <c r="G14" s="165" t="s">
        <v>91</v>
      </c>
      <c r="H14" s="166">
        <v>2E-3</v>
      </c>
      <c r="I14" s="167">
        <v>13.49</v>
      </c>
      <c r="J14" s="167">
        <v>0.02</v>
      </c>
    </row>
    <row r="15" spans="1:10" ht="25.5">
      <c r="A15" s="163" t="s">
        <v>438</v>
      </c>
      <c r="B15" s="164" t="s">
        <v>442</v>
      </c>
      <c r="C15" s="163" t="s">
        <v>88</v>
      </c>
      <c r="D15" s="163" t="s">
        <v>92</v>
      </c>
      <c r="E15" s="211" t="s">
        <v>440</v>
      </c>
      <c r="F15" s="211"/>
      <c r="G15" s="165" t="s">
        <v>443</v>
      </c>
      <c r="H15" s="166">
        <v>0.01</v>
      </c>
      <c r="I15" s="167">
        <v>12.9</v>
      </c>
      <c r="J15" s="167">
        <v>0.12</v>
      </c>
    </row>
    <row r="16" spans="1:10" ht="25.5">
      <c r="A16" s="168"/>
      <c r="B16" s="168"/>
      <c r="C16" s="168"/>
      <c r="D16" s="168"/>
      <c r="E16" s="168" t="s">
        <v>447</v>
      </c>
      <c r="F16" s="169">
        <v>2.2000000000000002</v>
      </c>
      <c r="G16" s="168" t="s">
        <v>448</v>
      </c>
      <c r="H16" s="169">
        <v>0</v>
      </c>
      <c r="I16" s="168" t="s">
        <v>449</v>
      </c>
      <c r="J16" s="169">
        <v>2.2000000000000002</v>
      </c>
    </row>
    <row r="17" spans="1:10" ht="25.5">
      <c r="A17" s="168"/>
      <c r="B17" s="168"/>
      <c r="C17" s="168"/>
      <c r="D17" s="168"/>
      <c r="E17" s="168" t="s">
        <v>450</v>
      </c>
      <c r="F17" s="169">
        <v>1.93</v>
      </c>
      <c r="G17" s="168"/>
      <c r="H17" s="210" t="s">
        <v>451</v>
      </c>
      <c r="I17" s="210"/>
      <c r="J17" s="169">
        <v>8.61</v>
      </c>
    </row>
    <row r="18" spans="1:10" ht="26.25" thickBot="1">
      <c r="A18" s="84"/>
      <c r="B18" s="84"/>
      <c r="C18" s="84"/>
      <c r="D18" s="84"/>
      <c r="E18" s="84"/>
      <c r="F18" s="84"/>
      <c r="G18" s="84" t="s">
        <v>452</v>
      </c>
      <c r="H18" s="170">
        <v>120</v>
      </c>
      <c r="I18" s="84" t="s">
        <v>453</v>
      </c>
      <c r="J18" s="85">
        <v>1033.2</v>
      </c>
    </row>
    <row r="19" spans="1:10" ht="15" thickTop="1">
      <c r="A19" s="171"/>
      <c r="B19" s="171"/>
      <c r="C19" s="171"/>
      <c r="D19" s="171"/>
      <c r="E19" s="171"/>
      <c r="F19" s="171"/>
      <c r="G19" s="171"/>
      <c r="H19" s="171"/>
      <c r="I19" s="171"/>
      <c r="J19" s="171"/>
    </row>
    <row r="20" spans="1:10" ht="30">
      <c r="A20" s="150" t="s">
        <v>254</v>
      </c>
      <c r="B20" s="151" t="s">
        <v>227</v>
      </c>
      <c r="C20" s="150" t="s">
        <v>244</v>
      </c>
      <c r="D20" s="150" t="s">
        <v>223</v>
      </c>
      <c r="E20" s="207" t="s">
        <v>432</v>
      </c>
      <c r="F20" s="207"/>
      <c r="G20" s="152" t="s">
        <v>245</v>
      </c>
      <c r="H20" s="151" t="s">
        <v>225</v>
      </c>
      <c r="I20" s="151" t="s">
        <v>246</v>
      </c>
      <c r="J20" s="151" t="s">
        <v>248</v>
      </c>
    </row>
    <row r="21" spans="1:10" ht="25.5">
      <c r="A21" s="153" t="s">
        <v>433</v>
      </c>
      <c r="B21" s="154" t="s">
        <v>255</v>
      </c>
      <c r="C21" s="153" t="s">
        <v>88</v>
      </c>
      <c r="D21" s="153" t="s">
        <v>256</v>
      </c>
      <c r="E21" s="208" t="s">
        <v>434</v>
      </c>
      <c r="F21" s="208"/>
      <c r="G21" s="155" t="s">
        <v>8</v>
      </c>
      <c r="H21" s="156">
        <v>1</v>
      </c>
      <c r="I21" s="157">
        <v>180.96</v>
      </c>
      <c r="J21" s="157">
        <v>180.96</v>
      </c>
    </row>
    <row r="22" spans="1:10" ht="25.5">
      <c r="A22" s="158" t="s">
        <v>435</v>
      </c>
      <c r="B22" s="159" t="s">
        <v>436</v>
      </c>
      <c r="C22" s="158" t="s">
        <v>88</v>
      </c>
      <c r="D22" s="158" t="s">
        <v>94</v>
      </c>
      <c r="E22" s="209" t="s">
        <v>434</v>
      </c>
      <c r="F22" s="209"/>
      <c r="G22" s="160" t="s">
        <v>95</v>
      </c>
      <c r="H22" s="161">
        <v>0.4</v>
      </c>
      <c r="I22" s="162">
        <v>30.39</v>
      </c>
      <c r="J22" s="162">
        <v>12.15</v>
      </c>
    </row>
    <row r="23" spans="1:10" ht="25.5">
      <c r="A23" s="158" t="s">
        <v>435</v>
      </c>
      <c r="B23" s="159" t="s">
        <v>437</v>
      </c>
      <c r="C23" s="158" t="s">
        <v>88</v>
      </c>
      <c r="D23" s="158" t="s">
        <v>96</v>
      </c>
      <c r="E23" s="209" t="s">
        <v>434</v>
      </c>
      <c r="F23" s="209"/>
      <c r="G23" s="160" t="s">
        <v>95</v>
      </c>
      <c r="H23" s="161">
        <v>0.4</v>
      </c>
      <c r="I23" s="162">
        <v>24.89</v>
      </c>
      <c r="J23" s="162">
        <v>9.9499999999999993</v>
      </c>
    </row>
    <row r="24" spans="1:10" ht="25.5">
      <c r="A24" s="163" t="s">
        <v>438</v>
      </c>
      <c r="B24" s="164" t="s">
        <v>454</v>
      </c>
      <c r="C24" s="163" t="s">
        <v>88</v>
      </c>
      <c r="D24" s="163" t="s">
        <v>97</v>
      </c>
      <c r="E24" s="211" t="s">
        <v>440</v>
      </c>
      <c r="F24" s="211"/>
      <c r="G24" s="165" t="s">
        <v>8</v>
      </c>
      <c r="H24" s="166">
        <v>1</v>
      </c>
      <c r="I24" s="167">
        <v>75</v>
      </c>
      <c r="J24" s="167">
        <v>75</v>
      </c>
    </row>
    <row r="25" spans="1:10" ht="25.5">
      <c r="A25" s="163" t="s">
        <v>438</v>
      </c>
      <c r="B25" s="164" t="s">
        <v>439</v>
      </c>
      <c r="C25" s="163" t="s">
        <v>88</v>
      </c>
      <c r="D25" s="163" t="s">
        <v>90</v>
      </c>
      <c r="E25" s="211" t="s">
        <v>440</v>
      </c>
      <c r="F25" s="211"/>
      <c r="G25" s="165" t="s">
        <v>441</v>
      </c>
      <c r="H25" s="166">
        <v>0.41</v>
      </c>
      <c r="I25" s="167">
        <v>200</v>
      </c>
      <c r="J25" s="167">
        <v>82</v>
      </c>
    </row>
    <row r="26" spans="1:10" ht="25.5">
      <c r="A26" s="163" t="s">
        <v>438</v>
      </c>
      <c r="B26" s="164" t="s">
        <v>455</v>
      </c>
      <c r="C26" s="163" t="s">
        <v>88</v>
      </c>
      <c r="D26" s="163" t="s">
        <v>98</v>
      </c>
      <c r="E26" s="211" t="s">
        <v>440</v>
      </c>
      <c r="F26" s="211"/>
      <c r="G26" s="165" t="s">
        <v>91</v>
      </c>
      <c r="H26" s="166">
        <v>0.1</v>
      </c>
      <c r="I26" s="167">
        <v>18.62</v>
      </c>
      <c r="J26" s="167">
        <v>1.86</v>
      </c>
    </row>
    <row r="27" spans="1:10" ht="25.5">
      <c r="A27" s="168"/>
      <c r="B27" s="168"/>
      <c r="C27" s="168"/>
      <c r="D27" s="168"/>
      <c r="E27" s="168" t="s">
        <v>447</v>
      </c>
      <c r="F27" s="169">
        <v>14.35</v>
      </c>
      <c r="G27" s="168" t="s">
        <v>448</v>
      </c>
      <c r="H27" s="169">
        <v>0</v>
      </c>
      <c r="I27" s="168" t="s">
        <v>449</v>
      </c>
      <c r="J27" s="169">
        <v>14.35</v>
      </c>
    </row>
    <row r="28" spans="1:10" ht="25.5">
      <c r="A28" s="168"/>
      <c r="B28" s="168"/>
      <c r="C28" s="168"/>
      <c r="D28" s="168"/>
      <c r="E28" s="168" t="s">
        <v>450</v>
      </c>
      <c r="F28" s="169">
        <v>52.47</v>
      </c>
      <c r="G28" s="168"/>
      <c r="H28" s="210" t="s">
        <v>451</v>
      </c>
      <c r="I28" s="210"/>
      <c r="J28" s="169">
        <v>233.43</v>
      </c>
    </row>
    <row r="29" spans="1:10" ht="26.25" thickBot="1">
      <c r="A29" s="84"/>
      <c r="B29" s="84"/>
      <c r="C29" s="84"/>
      <c r="D29" s="84"/>
      <c r="E29" s="84"/>
      <c r="F29" s="84"/>
      <c r="G29" s="84" t="s">
        <v>452</v>
      </c>
      <c r="H29" s="170">
        <v>2</v>
      </c>
      <c r="I29" s="84" t="s">
        <v>453</v>
      </c>
      <c r="J29" s="85">
        <v>466.86</v>
      </c>
    </row>
    <row r="30" spans="1:10" ht="15" thickTop="1">
      <c r="A30" s="171"/>
      <c r="B30" s="171"/>
      <c r="C30" s="171"/>
      <c r="D30" s="171"/>
      <c r="E30" s="171"/>
      <c r="F30" s="171"/>
      <c r="G30" s="171"/>
      <c r="H30" s="171"/>
      <c r="I30" s="171"/>
      <c r="J30" s="171"/>
    </row>
    <row r="31" spans="1:10" s="176" customFormat="1">
      <c r="A31" s="173" t="s">
        <v>257</v>
      </c>
      <c r="B31" s="173"/>
      <c r="C31" s="173"/>
      <c r="D31" s="173" t="s">
        <v>258</v>
      </c>
      <c r="E31" s="173"/>
      <c r="F31" s="212"/>
      <c r="G31" s="212"/>
      <c r="H31" s="174"/>
      <c r="I31" s="173"/>
      <c r="J31" s="175">
        <v>100761.61</v>
      </c>
    </row>
    <row r="32" spans="1:10" ht="30">
      <c r="A32" s="150" t="s">
        <v>259</v>
      </c>
      <c r="B32" s="151" t="s">
        <v>227</v>
      </c>
      <c r="C32" s="150" t="s">
        <v>244</v>
      </c>
      <c r="D32" s="150" t="s">
        <v>223</v>
      </c>
      <c r="E32" s="207" t="s">
        <v>432</v>
      </c>
      <c r="F32" s="207"/>
      <c r="G32" s="152" t="s">
        <v>245</v>
      </c>
      <c r="H32" s="151" t="s">
        <v>225</v>
      </c>
      <c r="I32" s="151" t="s">
        <v>246</v>
      </c>
      <c r="J32" s="151" t="s">
        <v>248</v>
      </c>
    </row>
    <row r="33" spans="1:10" ht="25.5">
      <c r="A33" s="153" t="s">
        <v>433</v>
      </c>
      <c r="B33" s="154" t="s">
        <v>260</v>
      </c>
      <c r="C33" s="153" t="s">
        <v>88</v>
      </c>
      <c r="D33" s="153" t="s">
        <v>745</v>
      </c>
      <c r="E33" s="208" t="s">
        <v>434</v>
      </c>
      <c r="F33" s="208"/>
      <c r="G33" s="155" t="s">
        <v>123</v>
      </c>
      <c r="H33" s="156">
        <v>1</v>
      </c>
      <c r="I33" s="157">
        <v>78109.78</v>
      </c>
      <c r="J33" s="157">
        <v>78109.78</v>
      </c>
    </row>
    <row r="34" spans="1:10" ht="25.5">
      <c r="A34" s="163" t="s">
        <v>438</v>
      </c>
      <c r="B34" s="164" t="s">
        <v>460</v>
      </c>
      <c r="C34" s="163" t="s">
        <v>88</v>
      </c>
      <c r="D34" s="163" t="s">
        <v>109</v>
      </c>
      <c r="E34" s="211" t="s">
        <v>440</v>
      </c>
      <c r="F34" s="211"/>
      <c r="G34" s="165" t="s">
        <v>101</v>
      </c>
      <c r="H34" s="166">
        <v>115</v>
      </c>
      <c r="I34" s="167">
        <v>67.650000000000006</v>
      </c>
      <c r="J34" s="167">
        <v>7779.75</v>
      </c>
    </row>
    <row r="35" spans="1:10" ht="25.5">
      <c r="A35" s="163" t="s">
        <v>438</v>
      </c>
      <c r="B35" s="164" t="s">
        <v>470</v>
      </c>
      <c r="C35" s="163" t="s">
        <v>88</v>
      </c>
      <c r="D35" s="163" t="s">
        <v>107</v>
      </c>
      <c r="E35" s="211" t="s">
        <v>440</v>
      </c>
      <c r="F35" s="211"/>
      <c r="G35" s="165" t="s">
        <v>22</v>
      </c>
      <c r="H35" s="166">
        <v>4</v>
      </c>
      <c r="I35" s="167">
        <v>665.71</v>
      </c>
      <c r="J35" s="167">
        <v>2662.84</v>
      </c>
    </row>
    <row r="36" spans="1:10" ht="25.5">
      <c r="A36" s="163" t="s">
        <v>438</v>
      </c>
      <c r="B36" s="164" t="s">
        <v>457</v>
      </c>
      <c r="C36" s="163" t="s">
        <v>88</v>
      </c>
      <c r="D36" s="163" t="s">
        <v>113</v>
      </c>
      <c r="E36" s="211" t="s">
        <v>440</v>
      </c>
      <c r="F36" s="211"/>
      <c r="G36" s="165" t="s">
        <v>101</v>
      </c>
      <c r="H36" s="166">
        <v>38</v>
      </c>
      <c r="I36" s="167">
        <v>266.26</v>
      </c>
      <c r="J36" s="167">
        <v>10117.879999999999</v>
      </c>
    </row>
    <row r="37" spans="1:10" ht="25.5">
      <c r="A37" s="163" t="s">
        <v>438</v>
      </c>
      <c r="B37" s="164" t="s">
        <v>465</v>
      </c>
      <c r="C37" s="163" t="s">
        <v>88</v>
      </c>
      <c r="D37" s="163" t="s">
        <v>108</v>
      </c>
      <c r="E37" s="211" t="s">
        <v>440</v>
      </c>
      <c r="F37" s="211"/>
      <c r="G37" s="165" t="s">
        <v>101</v>
      </c>
      <c r="H37" s="166">
        <v>120</v>
      </c>
      <c r="I37" s="167">
        <v>300.43</v>
      </c>
      <c r="J37" s="167">
        <v>36051.599999999999</v>
      </c>
    </row>
    <row r="38" spans="1:10" ht="25.5">
      <c r="A38" s="163" t="s">
        <v>438</v>
      </c>
      <c r="B38" s="164" t="s">
        <v>467</v>
      </c>
      <c r="C38" s="163" t="s">
        <v>88</v>
      </c>
      <c r="D38" s="163" t="s">
        <v>102</v>
      </c>
      <c r="E38" s="211" t="s">
        <v>440</v>
      </c>
      <c r="F38" s="211"/>
      <c r="G38" s="165" t="s">
        <v>101</v>
      </c>
      <c r="H38" s="166">
        <v>5</v>
      </c>
      <c r="I38" s="167">
        <v>84.44</v>
      </c>
      <c r="J38" s="167">
        <v>422.2</v>
      </c>
    </row>
    <row r="39" spans="1:10" ht="25.5">
      <c r="A39" s="163" t="s">
        <v>438</v>
      </c>
      <c r="B39" s="164" t="s">
        <v>463</v>
      </c>
      <c r="C39" s="163" t="s">
        <v>88</v>
      </c>
      <c r="D39" s="163" t="s">
        <v>111</v>
      </c>
      <c r="E39" s="211" t="s">
        <v>440</v>
      </c>
      <c r="F39" s="211"/>
      <c r="G39" s="165" t="s">
        <v>123</v>
      </c>
      <c r="H39" s="166">
        <v>1</v>
      </c>
      <c r="I39" s="167">
        <v>1010.47</v>
      </c>
      <c r="J39" s="167">
        <v>1010.47</v>
      </c>
    </row>
    <row r="40" spans="1:10" ht="25.5">
      <c r="A40" s="163" t="s">
        <v>438</v>
      </c>
      <c r="B40" s="164" t="s">
        <v>466</v>
      </c>
      <c r="C40" s="163" t="s">
        <v>88</v>
      </c>
      <c r="D40" s="163" t="s">
        <v>100</v>
      </c>
      <c r="E40" s="211" t="s">
        <v>440</v>
      </c>
      <c r="F40" s="211"/>
      <c r="G40" s="165" t="s">
        <v>101</v>
      </c>
      <c r="H40" s="166">
        <v>8</v>
      </c>
      <c r="I40" s="167">
        <v>1316.13</v>
      </c>
      <c r="J40" s="167">
        <v>10529.04</v>
      </c>
    </row>
    <row r="41" spans="1:10" ht="25.5">
      <c r="A41" s="163" t="s">
        <v>438</v>
      </c>
      <c r="B41" s="164" t="s">
        <v>464</v>
      </c>
      <c r="C41" s="163" t="s">
        <v>88</v>
      </c>
      <c r="D41" s="163" t="s">
        <v>748</v>
      </c>
      <c r="E41" s="211" t="s">
        <v>440</v>
      </c>
      <c r="F41" s="211"/>
      <c r="G41" s="165" t="s">
        <v>123</v>
      </c>
      <c r="H41" s="166">
        <v>1</v>
      </c>
      <c r="I41" s="167">
        <v>1786.37</v>
      </c>
      <c r="J41" s="167">
        <v>1786.37</v>
      </c>
    </row>
    <row r="42" spans="1:10" ht="25.5">
      <c r="A42" s="163" t="s">
        <v>438</v>
      </c>
      <c r="B42" s="164" t="s">
        <v>461</v>
      </c>
      <c r="C42" s="163" t="s">
        <v>88</v>
      </c>
      <c r="D42" s="163" t="s">
        <v>99</v>
      </c>
      <c r="E42" s="211" t="s">
        <v>440</v>
      </c>
      <c r="F42" s="211"/>
      <c r="G42" s="165" t="s">
        <v>123</v>
      </c>
      <c r="H42" s="166">
        <v>4</v>
      </c>
      <c r="I42" s="167">
        <v>224.11</v>
      </c>
      <c r="J42" s="167">
        <v>896.44</v>
      </c>
    </row>
    <row r="43" spans="1:10" ht="25.5">
      <c r="A43" s="163" t="s">
        <v>438</v>
      </c>
      <c r="B43" s="164" t="s">
        <v>473</v>
      </c>
      <c r="C43" s="163" t="s">
        <v>88</v>
      </c>
      <c r="D43" s="163" t="s">
        <v>110</v>
      </c>
      <c r="E43" s="211" t="s">
        <v>440</v>
      </c>
      <c r="F43" s="211"/>
      <c r="G43" s="165" t="s">
        <v>220</v>
      </c>
      <c r="H43" s="166">
        <v>24</v>
      </c>
      <c r="I43" s="167">
        <v>64.13</v>
      </c>
      <c r="J43" s="167">
        <v>1539.12</v>
      </c>
    </row>
    <row r="44" spans="1:10" ht="25.5">
      <c r="A44" s="163" t="s">
        <v>438</v>
      </c>
      <c r="B44" s="164" t="s">
        <v>468</v>
      </c>
      <c r="C44" s="163" t="s">
        <v>88</v>
      </c>
      <c r="D44" s="163" t="s">
        <v>112</v>
      </c>
      <c r="E44" s="211" t="s">
        <v>440</v>
      </c>
      <c r="F44" s="211"/>
      <c r="G44" s="165" t="s">
        <v>220</v>
      </c>
      <c r="H44" s="166">
        <v>24</v>
      </c>
      <c r="I44" s="167">
        <v>19.16</v>
      </c>
      <c r="J44" s="167">
        <v>459.84</v>
      </c>
    </row>
    <row r="45" spans="1:10" ht="25.5">
      <c r="A45" s="163" t="s">
        <v>438</v>
      </c>
      <c r="B45" s="164" t="s">
        <v>458</v>
      </c>
      <c r="C45" s="163" t="s">
        <v>88</v>
      </c>
      <c r="D45" s="163" t="s">
        <v>104</v>
      </c>
      <c r="E45" s="211" t="s">
        <v>440</v>
      </c>
      <c r="F45" s="211"/>
      <c r="G45" s="165" t="s">
        <v>123</v>
      </c>
      <c r="H45" s="166">
        <v>1</v>
      </c>
      <c r="I45" s="167">
        <v>159.32</v>
      </c>
      <c r="J45" s="167">
        <v>159.32</v>
      </c>
    </row>
    <row r="46" spans="1:10" ht="25.5">
      <c r="A46" s="163" t="s">
        <v>438</v>
      </c>
      <c r="B46" s="164" t="s">
        <v>469</v>
      </c>
      <c r="C46" s="163" t="s">
        <v>88</v>
      </c>
      <c r="D46" s="163" t="s">
        <v>103</v>
      </c>
      <c r="E46" s="211" t="s">
        <v>440</v>
      </c>
      <c r="F46" s="211"/>
      <c r="G46" s="165" t="s">
        <v>101</v>
      </c>
      <c r="H46" s="166">
        <v>12</v>
      </c>
      <c r="I46" s="167">
        <v>23.77</v>
      </c>
      <c r="J46" s="167">
        <v>285.24</v>
      </c>
    </row>
    <row r="47" spans="1:10" ht="25.5">
      <c r="A47" s="163" t="s">
        <v>438</v>
      </c>
      <c r="B47" s="164" t="s">
        <v>462</v>
      </c>
      <c r="C47" s="163" t="s">
        <v>88</v>
      </c>
      <c r="D47" s="163" t="s">
        <v>105</v>
      </c>
      <c r="E47" s="211" t="s">
        <v>440</v>
      </c>
      <c r="F47" s="211"/>
      <c r="G47" s="165" t="s">
        <v>123</v>
      </c>
      <c r="H47" s="166">
        <v>1</v>
      </c>
      <c r="I47" s="167">
        <v>792.49</v>
      </c>
      <c r="J47" s="167">
        <v>792.49</v>
      </c>
    </row>
    <row r="48" spans="1:10" ht="25.5">
      <c r="A48" s="163" t="s">
        <v>438</v>
      </c>
      <c r="B48" s="164" t="s">
        <v>471</v>
      </c>
      <c r="C48" s="163" t="s">
        <v>88</v>
      </c>
      <c r="D48" s="163" t="s">
        <v>106</v>
      </c>
      <c r="E48" s="211" t="s">
        <v>440</v>
      </c>
      <c r="F48" s="211"/>
      <c r="G48" s="165" t="s">
        <v>123</v>
      </c>
      <c r="H48" s="166">
        <v>1</v>
      </c>
      <c r="I48" s="167">
        <v>1494.07</v>
      </c>
      <c r="J48" s="167">
        <v>1494.07</v>
      </c>
    </row>
    <row r="49" spans="1:10" ht="25.5">
      <c r="A49" s="163" t="s">
        <v>438</v>
      </c>
      <c r="B49" s="164" t="s">
        <v>456</v>
      </c>
      <c r="C49" s="163" t="s">
        <v>88</v>
      </c>
      <c r="D49" s="163" t="s">
        <v>115</v>
      </c>
      <c r="E49" s="211" t="s">
        <v>440</v>
      </c>
      <c r="F49" s="211"/>
      <c r="G49" s="165" t="s">
        <v>123</v>
      </c>
      <c r="H49" s="166">
        <v>1</v>
      </c>
      <c r="I49" s="167">
        <v>251.72</v>
      </c>
      <c r="J49" s="167">
        <v>251.72</v>
      </c>
    </row>
    <row r="50" spans="1:10" ht="25.5">
      <c r="A50" s="163" t="s">
        <v>438</v>
      </c>
      <c r="B50" s="164" t="s">
        <v>472</v>
      </c>
      <c r="C50" s="163" t="s">
        <v>88</v>
      </c>
      <c r="D50" s="163" t="s">
        <v>114</v>
      </c>
      <c r="E50" s="211" t="s">
        <v>440</v>
      </c>
      <c r="F50" s="211"/>
      <c r="G50" s="165" t="s">
        <v>123</v>
      </c>
      <c r="H50" s="166">
        <v>1</v>
      </c>
      <c r="I50" s="167">
        <v>1607.73</v>
      </c>
      <c r="J50" s="167">
        <v>1607.73</v>
      </c>
    </row>
    <row r="51" spans="1:10" ht="25.5">
      <c r="A51" s="163" t="s">
        <v>438</v>
      </c>
      <c r="B51" s="164" t="s">
        <v>459</v>
      </c>
      <c r="C51" s="163" t="s">
        <v>88</v>
      </c>
      <c r="D51" s="163" t="s">
        <v>116</v>
      </c>
      <c r="E51" s="211" t="s">
        <v>440</v>
      </c>
      <c r="F51" s="211"/>
      <c r="G51" s="165" t="s">
        <v>123</v>
      </c>
      <c r="H51" s="166">
        <v>1</v>
      </c>
      <c r="I51" s="167">
        <v>263.66000000000003</v>
      </c>
      <c r="J51" s="167">
        <v>263.66000000000003</v>
      </c>
    </row>
    <row r="52" spans="1:10" ht="25.5">
      <c r="A52" s="168"/>
      <c r="B52" s="168"/>
      <c r="C52" s="168"/>
      <c r="D52" s="168"/>
      <c r="E52" s="168" t="s">
        <v>447</v>
      </c>
      <c r="F52" s="169">
        <v>0</v>
      </c>
      <c r="G52" s="168" t="s">
        <v>448</v>
      </c>
      <c r="H52" s="169">
        <v>0</v>
      </c>
      <c r="I52" s="168" t="s">
        <v>449</v>
      </c>
      <c r="J52" s="169">
        <v>0</v>
      </c>
    </row>
    <row r="53" spans="1:10" ht="25.5">
      <c r="A53" s="168"/>
      <c r="B53" s="168"/>
      <c r="C53" s="168"/>
      <c r="D53" s="168"/>
      <c r="E53" s="168" t="s">
        <v>450</v>
      </c>
      <c r="F53" s="169">
        <v>22651.83</v>
      </c>
      <c r="G53" s="168"/>
      <c r="H53" s="210" t="s">
        <v>451</v>
      </c>
      <c r="I53" s="210"/>
      <c r="J53" s="169">
        <v>100761.61</v>
      </c>
    </row>
    <row r="54" spans="1:10" ht="26.25" thickBot="1">
      <c r="A54" s="84"/>
      <c r="B54" s="84"/>
      <c r="C54" s="84"/>
      <c r="D54" s="84"/>
      <c r="E54" s="84"/>
      <c r="F54" s="84"/>
      <c r="G54" s="84" t="s">
        <v>452</v>
      </c>
      <c r="H54" s="170">
        <v>1</v>
      </c>
      <c r="I54" s="84" t="s">
        <v>453</v>
      </c>
      <c r="J54" s="85">
        <v>100761.61</v>
      </c>
    </row>
    <row r="55" spans="1:10" ht="15" thickTop="1">
      <c r="A55" s="171"/>
      <c r="B55" s="171"/>
      <c r="C55" s="171"/>
      <c r="D55" s="171"/>
      <c r="E55" s="171"/>
      <c r="F55" s="171"/>
      <c r="G55" s="171"/>
      <c r="H55" s="171"/>
      <c r="I55" s="171"/>
      <c r="J55" s="171"/>
    </row>
    <row r="56" spans="1:10" s="176" customFormat="1">
      <c r="A56" s="173" t="s">
        <v>261</v>
      </c>
      <c r="B56" s="173"/>
      <c r="C56" s="173"/>
      <c r="D56" s="173" t="s">
        <v>262</v>
      </c>
      <c r="E56" s="173"/>
      <c r="F56" s="212"/>
      <c r="G56" s="212"/>
      <c r="H56" s="174"/>
      <c r="I56" s="173"/>
      <c r="J56" s="175">
        <v>5369.98</v>
      </c>
    </row>
    <row r="57" spans="1:10" ht="30">
      <c r="A57" s="150" t="s">
        <v>263</v>
      </c>
      <c r="B57" s="151" t="s">
        <v>227</v>
      </c>
      <c r="C57" s="150" t="s">
        <v>244</v>
      </c>
      <c r="D57" s="150" t="s">
        <v>223</v>
      </c>
      <c r="E57" s="207" t="s">
        <v>432</v>
      </c>
      <c r="F57" s="207"/>
      <c r="G57" s="152" t="s">
        <v>245</v>
      </c>
      <c r="H57" s="151" t="s">
        <v>225</v>
      </c>
      <c r="I57" s="151" t="s">
        <v>246</v>
      </c>
      <c r="J57" s="151" t="s">
        <v>248</v>
      </c>
    </row>
    <row r="58" spans="1:10" ht="25.5">
      <c r="A58" s="153" t="s">
        <v>433</v>
      </c>
      <c r="B58" s="154" t="s">
        <v>264</v>
      </c>
      <c r="C58" s="153" t="s">
        <v>88</v>
      </c>
      <c r="D58" s="153" t="s">
        <v>117</v>
      </c>
      <c r="E58" s="208" t="s">
        <v>434</v>
      </c>
      <c r="F58" s="208"/>
      <c r="G58" s="155" t="s">
        <v>123</v>
      </c>
      <c r="H58" s="156">
        <v>1</v>
      </c>
      <c r="I58" s="157">
        <v>2581.75</v>
      </c>
      <c r="J58" s="157">
        <v>2581.75</v>
      </c>
    </row>
    <row r="59" spans="1:10" ht="38.25">
      <c r="A59" s="158" t="s">
        <v>435</v>
      </c>
      <c r="B59" s="159" t="s">
        <v>477</v>
      </c>
      <c r="C59" s="158" t="s">
        <v>88</v>
      </c>
      <c r="D59" s="158" t="s">
        <v>478</v>
      </c>
      <c r="E59" s="209" t="s">
        <v>434</v>
      </c>
      <c r="F59" s="209"/>
      <c r="G59" s="160" t="s">
        <v>95</v>
      </c>
      <c r="H59" s="161">
        <v>4</v>
      </c>
      <c r="I59" s="162">
        <v>24.27</v>
      </c>
      <c r="J59" s="162">
        <v>97.08</v>
      </c>
    </row>
    <row r="60" spans="1:10" ht="25.5">
      <c r="A60" s="158" t="s">
        <v>435</v>
      </c>
      <c r="B60" s="159" t="s">
        <v>475</v>
      </c>
      <c r="C60" s="158" t="s">
        <v>88</v>
      </c>
      <c r="D60" s="158" t="s">
        <v>476</v>
      </c>
      <c r="E60" s="209" t="s">
        <v>434</v>
      </c>
      <c r="F60" s="209"/>
      <c r="G60" s="160" t="s">
        <v>95</v>
      </c>
      <c r="H60" s="161">
        <v>4</v>
      </c>
      <c r="I60" s="162">
        <v>30.03</v>
      </c>
      <c r="J60" s="162">
        <v>120.12</v>
      </c>
    </row>
    <row r="61" spans="1:10" ht="25.5">
      <c r="A61" s="158" t="s">
        <v>435</v>
      </c>
      <c r="B61" s="159" t="s">
        <v>474</v>
      </c>
      <c r="C61" s="158" t="s">
        <v>88</v>
      </c>
      <c r="D61" s="158" t="s">
        <v>119</v>
      </c>
      <c r="E61" s="209" t="s">
        <v>434</v>
      </c>
      <c r="F61" s="209"/>
      <c r="G61" s="160" t="s">
        <v>95</v>
      </c>
      <c r="H61" s="161">
        <v>4</v>
      </c>
      <c r="I61" s="162">
        <v>31.13</v>
      </c>
      <c r="J61" s="162">
        <v>124.52</v>
      </c>
    </row>
    <row r="62" spans="1:10" ht="25.5">
      <c r="A62" s="163" t="s">
        <v>438</v>
      </c>
      <c r="B62" s="164" t="s">
        <v>479</v>
      </c>
      <c r="C62" s="163" t="s">
        <v>88</v>
      </c>
      <c r="D62" s="163" t="s">
        <v>117</v>
      </c>
      <c r="E62" s="211" t="s">
        <v>440</v>
      </c>
      <c r="F62" s="211"/>
      <c r="G62" s="165" t="s">
        <v>123</v>
      </c>
      <c r="H62" s="166">
        <v>1</v>
      </c>
      <c r="I62" s="167">
        <v>2240.0300000000002</v>
      </c>
      <c r="J62" s="167">
        <v>2240.0300000000002</v>
      </c>
    </row>
    <row r="63" spans="1:10" ht="25.5">
      <c r="A63" s="168"/>
      <c r="B63" s="168"/>
      <c r="C63" s="168"/>
      <c r="D63" s="168"/>
      <c r="E63" s="168" t="s">
        <v>447</v>
      </c>
      <c r="F63" s="169">
        <v>228.72</v>
      </c>
      <c r="G63" s="168" t="s">
        <v>448</v>
      </c>
      <c r="H63" s="169">
        <v>0</v>
      </c>
      <c r="I63" s="168" t="s">
        <v>449</v>
      </c>
      <c r="J63" s="169">
        <v>228.72</v>
      </c>
    </row>
    <row r="64" spans="1:10" ht="25.5">
      <c r="A64" s="168"/>
      <c r="B64" s="168"/>
      <c r="C64" s="168"/>
      <c r="D64" s="168"/>
      <c r="E64" s="168" t="s">
        <v>450</v>
      </c>
      <c r="F64" s="169">
        <v>748.7</v>
      </c>
      <c r="G64" s="168"/>
      <c r="H64" s="210" t="s">
        <v>451</v>
      </c>
      <c r="I64" s="210"/>
      <c r="J64" s="169">
        <v>3330.45</v>
      </c>
    </row>
    <row r="65" spans="1:10" ht="26.25" thickBot="1">
      <c r="A65" s="84"/>
      <c r="B65" s="84"/>
      <c r="C65" s="84"/>
      <c r="D65" s="84"/>
      <c r="E65" s="84"/>
      <c r="F65" s="84"/>
      <c r="G65" s="84" t="s">
        <v>452</v>
      </c>
      <c r="H65" s="170">
        <v>1</v>
      </c>
      <c r="I65" s="84" t="s">
        <v>453</v>
      </c>
      <c r="J65" s="85">
        <v>3330.45</v>
      </c>
    </row>
    <row r="66" spans="1:10" ht="15" thickTop="1">
      <c r="A66" s="171"/>
      <c r="B66" s="171"/>
      <c r="C66" s="171"/>
      <c r="D66" s="171"/>
      <c r="E66" s="171"/>
      <c r="F66" s="171"/>
      <c r="G66" s="171"/>
      <c r="H66" s="171"/>
      <c r="I66" s="171"/>
      <c r="J66" s="171"/>
    </row>
    <row r="67" spans="1:10" ht="30">
      <c r="A67" s="150" t="s">
        <v>265</v>
      </c>
      <c r="B67" s="151" t="s">
        <v>227</v>
      </c>
      <c r="C67" s="150" t="s">
        <v>244</v>
      </c>
      <c r="D67" s="150" t="s">
        <v>223</v>
      </c>
      <c r="E67" s="207" t="s">
        <v>432</v>
      </c>
      <c r="F67" s="207"/>
      <c r="G67" s="152" t="s">
        <v>245</v>
      </c>
      <c r="H67" s="151" t="s">
        <v>225</v>
      </c>
      <c r="I67" s="151" t="s">
        <v>246</v>
      </c>
      <c r="J67" s="151" t="s">
        <v>248</v>
      </c>
    </row>
    <row r="68" spans="1:10" ht="25.5">
      <c r="A68" s="153" t="s">
        <v>433</v>
      </c>
      <c r="B68" s="154" t="s">
        <v>266</v>
      </c>
      <c r="C68" s="153" t="s">
        <v>88</v>
      </c>
      <c r="D68" s="153" t="s">
        <v>120</v>
      </c>
      <c r="E68" s="208" t="s">
        <v>434</v>
      </c>
      <c r="F68" s="208"/>
      <c r="G68" s="155" t="s">
        <v>123</v>
      </c>
      <c r="H68" s="156">
        <v>1</v>
      </c>
      <c r="I68" s="157">
        <v>14.73</v>
      </c>
      <c r="J68" s="157">
        <v>14.73</v>
      </c>
    </row>
    <row r="69" spans="1:10" ht="25.5">
      <c r="A69" s="158" t="s">
        <v>435</v>
      </c>
      <c r="B69" s="159" t="s">
        <v>480</v>
      </c>
      <c r="C69" s="158" t="s">
        <v>88</v>
      </c>
      <c r="D69" s="158" t="s">
        <v>135</v>
      </c>
      <c r="E69" s="209" t="s">
        <v>434</v>
      </c>
      <c r="F69" s="209"/>
      <c r="G69" s="160" t="s">
        <v>95</v>
      </c>
      <c r="H69" s="161">
        <v>0.05</v>
      </c>
      <c r="I69" s="162">
        <v>25.26</v>
      </c>
      <c r="J69" s="162">
        <v>1.26</v>
      </c>
    </row>
    <row r="70" spans="1:10" ht="25.5">
      <c r="A70" s="158" t="s">
        <v>435</v>
      </c>
      <c r="B70" s="159" t="s">
        <v>474</v>
      </c>
      <c r="C70" s="158" t="s">
        <v>88</v>
      </c>
      <c r="D70" s="158" t="s">
        <v>119</v>
      </c>
      <c r="E70" s="209" t="s">
        <v>434</v>
      </c>
      <c r="F70" s="209"/>
      <c r="G70" s="160" t="s">
        <v>95</v>
      </c>
      <c r="H70" s="161">
        <v>0.1</v>
      </c>
      <c r="I70" s="162">
        <v>31.13</v>
      </c>
      <c r="J70" s="162">
        <v>3.11</v>
      </c>
    </row>
    <row r="71" spans="1:10" ht="25.5">
      <c r="A71" s="163" t="s">
        <v>438</v>
      </c>
      <c r="B71" s="164" t="s">
        <v>481</v>
      </c>
      <c r="C71" s="163" t="s">
        <v>88</v>
      </c>
      <c r="D71" s="163" t="s">
        <v>120</v>
      </c>
      <c r="E71" s="211" t="s">
        <v>440</v>
      </c>
      <c r="F71" s="211"/>
      <c r="G71" s="165" t="s">
        <v>123</v>
      </c>
      <c r="H71" s="166">
        <v>1</v>
      </c>
      <c r="I71" s="167">
        <v>10.36</v>
      </c>
      <c r="J71" s="167">
        <v>10.36</v>
      </c>
    </row>
    <row r="72" spans="1:10" ht="25.5">
      <c r="A72" s="168"/>
      <c r="B72" s="168"/>
      <c r="C72" s="168"/>
      <c r="D72" s="168"/>
      <c r="E72" s="168" t="s">
        <v>447</v>
      </c>
      <c r="F72" s="169">
        <v>2.88</v>
      </c>
      <c r="G72" s="168" t="s">
        <v>448</v>
      </c>
      <c r="H72" s="169">
        <v>0</v>
      </c>
      <c r="I72" s="168" t="s">
        <v>449</v>
      </c>
      <c r="J72" s="169">
        <v>2.88</v>
      </c>
    </row>
    <row r="73" spans="1:10" ht="25.5">
      <c r="A73" s="168"/>
      <c r="B73" s="168"/>
      <c r="C73" s="168"/>
      <c r="D73" s="168"/>
      <c r="E73" s="168" t="s">
        <v>450</v>
      </c>
      <c r="F73" s="169">
        <v>4.2699999999999996</v>
      </c>
      <c r="G73" s="168"/>
      <c r="H73" s="210" t="s">
        <v>451</v>
      </c>
      <c r="I73" s="210"/>
      <c r="J73" s="169">
        <v>19</v>
      </c>
    </row>
    <row r="74" spans="1:10" ht="26.25" thickBot="1">
      <c r="A74" s="84"/>
      <c r="B74" s="84"/>
      <c r="C74" s="84"/>
      <c r="D74" s="84"/>
      <c r="E74" s="84"/>
      <c r="F74" s="84"/>
      <c r="G74" s="84" t="s">
        <v>452</v>
      </c>
      <c r="H74" s="170">
        <v>12</v>
      </c>
      <c r="I74" s="84" t="s">
        <v>453</v>
      </c>
      <c r="J74" s="85">
        <v>228</v>
      </c>
    </row>
    <row r="75" spans="1:10" ht="15" thickTop="1">
      <c r="A75" s="171"/>
      <c r="B75" s="171"/>
      <c r="C75" s="171"/>
      <c r="D75" s="171"/>
      <c r="E75" s="171"/>
      <c r="F75" s="171"/>
      <c r="G75" s="171"/>
      <c r="H75" s="171"/>
      <c r="I75" s="171"/>
      <c r="J75" s="171"/>
    </row>
    <row r="76" spans="1:10" ht="30">
      <c r="A76" s="150" t="s">
        <v>267</v>
      </c>
      <c r="B76" s="151" t="s">
        <v>227</v>
      </c>
      <c r="C76" s="150" t="s">
        <v>244</v>
      </c>
      <c r="D76" s="150" t="s">
        <v>223</v>
      </c>
      <c r="E76" s="207" t="s">
        <v>432</v>
      </c>
      <c r="F76" s="207"/>
      <c r="G76" s="152" t="s">
        <v>245</v>
      </c>
      <c r="H76" s="151" t="s">
        <v>225</v>
      </c>
      <c r="I76" s="151" t="s">
        <v>246</v>
      </c>
      <c r="J76" s="151" t="s">
        <v>248</v>
      </c>
    </row>
    <row r="77" spans="1:10" ht="38.25">
      <c r="A77" s="153" t="s">
        <v>433</v>
      </c>
      <c r="B77" s="154" t="s">
        <v>268</v>
      </c>
      <c r="C77" s="153" t="s">
        <v>122</v>
      </c>
      <c r="D77" s="153" t="s">
        <v>269</v>
      </c>
      <c r="E77" s="208" t="s">
        <v>719</v>
      </c>
      <c r="F77" s="208"/>
      <c r="G77" s="155" t="s">
        <v>123</v>
      </c>
      <c r="H77" s="156">
        <v>1</v>
      </c>
      <c r="I77" s="157">
        <v>102.94</v>
      </c>
      <c r="J77" s="157">
        <v>102.94</v>
      </c>
    </row>
    <row r="78" spans="1:10" ht="25.5">
      <c r="A78" s="158" t="s">
        <v>435</v>
      </c>
      <c r="B78" s="159" t="s">
        <v>483</v>
      </c>
      <c r="C78" s="158" t="s">
        <v>122</v>
      </c>
      <c r="D78" s="158" t="s">
        <v>118</v>
      </c>
      <c r="E78" s="209" t="s">
        <v>720</v>
      </c>
      <c r="F78" s="209"/>
      <c r="G78" s="160" t="s">
        <v>95</v>
      </c>
      <c r="H78" s="161">
        <v>0.58199999999999996</v>
      </c>
      <c r="I78" s="162">
        <v>23.38</v>
      </c>
      <c r="J78" s="162">
        <v>13.6</v>
      </c>
    </row>
    <row r="79" spans="1:10" ht="25.5">
      <c r="A79" s="158" t="s">
        <v>435</v>
      </c>
      <c r="B79" s="159" t="s">
        <v>484</v>
      </c>
      <c r="C79" s="158" t="s">
        <v>122</v>
      </c>
      <c r="D79" s="158" t="s">
        <v>127</v>
      </c>
      <c r="E79" s="209" t="s">
        <v>720</v>
      </c>
      <c r="F79" s="209"/>
      <c r="G79" s="160" t="s">
        <v>95</v>
      </c>
      <c r="H79" s="161">
        <v>0.58199999999999996</v>
      </c>
      <c r="I79" s="162">
        <v>27.8</v>
      </c>
      <c r="J79" s="162">
        <v>16.170000000000002</v>
      </c>
    </row>
    <row r="80" spans="1:10">
      <c r="A80" s="163" t="s">
        <v>438</v>
      </c>
      <c r="B80" s="164" t="s">
        <v>485</v>
      </c>
      <c r="C80" s="163" t="s">
        <v>122</v>
      </c>
      <c r="D80" s="163" t="s">
        <v>121</v>
      </c>
      <c r="E80" s="211" t="s">
        <v>440</v>
      </c>
      <c r="F80" s="211"/>
      <c r="G80" s="165" t="s">
        <v>123</v>
      </c>
      <c r="H80" s="166">
        <v>1.9E-2</v>
      </c>
      <c r="I80" s="167">
        <v>13.83</v>
      </c>
      <c r="J80" s="167">
        <v>0.26</v>
      </c>
    </row>
    <row r="81" spans="1:10">
      <c r="A81" s="163" t="s">
        <v>438</v>
      </c>
      <c r="B81" s="164" t="s">
        <v>486</v>
      </c>
      <c r="C81" s="163" t="s">
        <v>122</v>
      </c>
      <c r="D81" s="163" t="s">
        <v>124</v>
      </c>
      <c r="E81" s="211" t="s">
        <v>440</v>
      </c>
      <c r="F81" s="211"/>
      <c r="G81" s="165" t="s">
        <v>125</v>
      </c>
      <c r="H81" s="166">
        <v>5.0000000000000001E-3</v>
      </c>
      <c r="I81" s="167">
        <v>44.91</v>
      </c>
      <c r="J81" s="167">
        <v>0.22</v>
      </c>
    </row>
    <row r="82" spans="1:10" ht="25.5">
      <c r="A82" s="163" t="s">
        <v>438</v>
      </c>
      <c r="B82" s="164" t="s">
        <v>487</v>
      </c>
      <c r="C82" s="163" t="s">
        <v>122</v>
      </c>
      <c r="D82" s="163" t="s">
        <v>126</v>
      </c>
      <c r="E82" s="211" t="s">
        <v>440</v>
      </c>
      <c r="F82" s="211"/>
      <c r="G82" s="165" t="s">
        <v>123</v>
      </c>
      <c r="H82" s="166">
        <v>1</v>
      </c>
      <c r="I82" s="167">
        <v>72.69</v>
      </c>
      <c r="J82" s="167">
        <v>72.69</v>
      </c>
    </row>
    <row r="83" spans="1:10" ht="25.5">
      <c r="A83" s="168"/>
      <c r="B83" s="168"/>
      <c r="C83" s="168"/>
      <c r="D83" s="168"/>
      <c r="E83" s="168" t="s">
        <v>447</v>
      </c>
      <c r="F83" s="169">
        <v>19.079999999999998</v>
      </c>
      <c r="G83" s="168" t="s">
        <v>448</v>
      </c>
      <c r="H83" s="169">
        <v>0</v>
      </c>
      <c r="I83" s="168" t="s">
        <v>449</v>
      </c>
      <c r="J83" s="169">
        <v>19.079999999999998</v>
      </c>
    </row>
    <row r="84" spans="1:10" ht="25.5">
      <c r="A84" s="168"/>
      <c r="B84" s="168"/>
      <c r="C84" s="168"/>
      <c r="D84" s="168"/>
      <c r="E84" s="168" t="s">
        <v>450</v>
      </c>
      <c r="F84" s="169">
        <v>29.85</v>
      </c>
      <c r="G84" s="168"/>
      <c r="H84" s="210" t="s">
        <v>451</v>
      </c>
      <c r="I84" s="210"/>
      <c r="J84" s="169">
        <v>132.79</v>
      </c>
    </row>
    <row r="85" spans="1:10" ht="26.25" thickBot="1">
      <c r="A85" s="84"/>
      <c r="B85" s="84"/>
      <c r="C85" s="84"/>
      <c r="D85" s="84"/>
      <c r="E85" s="84"/>
      <c r="F85" s="84"/>
      <c r="G85" s="84" t="s">
        <v>452</v>
      </c>
      <c r="H85" s="170">
        <v>2</v>
      </c>
      <c r="I85" s="84" t="s">
        <v>453</v>
      </c>
      <c r="J85" s="85">
        <v>265.58</v>
      </c>
    </row>
    <row r="86" spans="1:10" ht="15" thickTop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</row>
    <row r="87" spans="1:10" ht="30">
      <c r="A87" s="150" t="s">
        <v>270</v>
      </c>
      <c r="B87" s="151" t="s">
        <v>227</v>
      </c>
      <c r="C87" s="150" t="s">
        <v>244</v>
      </c>
      <c r="D87" s="150" t="s">
        <v>223</v>
      </c>
      <c r="E87" s="207" t="s">
        <v>432</v>
      </c>
      <c r="F87" s="207"/>
      <c r="G87" s="152" t="s">
        <v>245</v>
      </c>
      <c r="H87" s="151" t="s">
        <v>225</v>
      </c>
      <c r="I87" s="151" t="s">
        <v>246</v>
      </c>
      <c r="J87" s="151" t="s">
        <v>248</v>
      </c>
    </row>
    <row r="88" spans="1:10" ht="25.5">
      <c r="A88" s="153" t="s">
        <v>433</v>
      </c>
      <c r="B88" s="154" t="s">
        <v>271</v>
      </c>
      <c r="C88" s="153" t="s">
        <v>88</v>
      </c>
      <c r="D88" s="153" t="s">
        <v>272</v>
      </c>
      <c r="E88" s="208" t="s">
        <v>434</v>
      </c>
      <c r="F88" s="208"/>
      <c r="G88" s="155" t="s">
        <v>123</v>
      </c>
      <c r="H88" s="156">
        <v>1</v>
      </c>
      <c r="I88" s="157">
        <v>107.57</v>
      </c>
      <c r="J88" s="157">
        <v>107.57</v>
      </c>
    </row>
    <row r="89" spans="1:10" ht="25.5">
      <c r="A89" s="158" t="s">
        <v>435</v>
      </c>
      <c r="B89" s="159" t="s">
        <v>480</v>
      </c>
      <c r="C89" s="158" t="s">
        <v>88</v>
      </c>
      <c r="D89" s="158" t="s">
        <v>135</v>
      </c>
      <c r="E89" s="209" t="s">
        <v>434</v>
      </c>
      <c r="F89" s="209"/>
      <c r="G89" s="160" t="s">
        <v>95</v>
      </c>
      <c r="H89" s="161">
        <v>0.2</v>
      </c>
      <c r="I89" s="162">
        <v>25.26</v>
      </c>
      <c r="J89" s="162">
        <v>5.05</v>
      </c>
    </row>
    <row r="90" spans="1:10" ht="25.5">
      <c r="A90" s="158" t="s">
        <v>435</v>
      </c>
      <c r="B90" s="159" t="s">
        <v>474</v>
      </c>
      <c r="C90" s="158" t="s">
        <v>88</v>
      </c>
      <c r="D90" s="158" t="s">
        <v>119</v>
      </c>
      <c r="E90" s="209" t="s">
        <v>434</v>
      </c>
      <c r="F90" s="209"/>
      <c r="G90" s="160" t="s">
        <v>95</v>
      </c>
      <c r="H90" s="161">
        <v>0.4</v>
      </c>
      <c r="I90" s="162">
        <v>31.13</v>
      </c>
      <c r="J90" s="162">
        <v>12.45</v>
      </c>
    </row>
    <row r="91" spans="1:10" ht="25.5">
      <c r="A91" s="163" t="s">
        <v>438</v>
      </c>
      <c r="B91" s="164" t="s">
        <v>488</v>
      </c>
      <c r="C91" s="163" t="s">
        <v>88</v>
      </c>
      <c r="D91" s="163" t="s">
        <v>489</v>
      </c>
      <c r="E91" s="211" t="s">
        <v>440</v>
      </c>
      <c r="F91" s="211"/>
      <c r="G91" s="165" t="s">
        <v>123</v>
      </c>
      <c r="H91" s="166">
        <v>1</v>
      </c>
      <c r="I91" s="167">
        <v>90.07</v>
      </c>
      <c r="J91" s="167">
        <v>90.07</v>
      </c>
    </row>
    <row r="92" spans="1:10" ht="25.5">
      <c r="A92" s="168"/>
      <c r="B92" s="168"/>
      <c r="C92" s="168"/>
      <c r="D92" s="168"/>
      <c r="E92" s="168" t="s">
        <v>447</v>
      </c>
      <c r="F92" s="169">
        <v>11.57</v>
      </c>
      <c r="G92" s="168" t="s">
        <v>448</v>
      </c>
      <c r="H92" s="169">
        <v>0</v>
      </c>
      <c r="I92" s="168" t="s">
        <v>449</v>
      </c>
      <c r="J92" s="169">
        <v>11.57</v>
      </c>
    </row>
    <row r="93" spans="1:10" ht="25.5">
      <c r="A93" s="168"/>
      <c r="B93" s="168"/>
      <c r="C93" s="168"/>
      <c r="D93" s="168"/>
      <c r="E93" s="168" t="s">
        <v>450</v>
      </c>
      <c r="F93" s="169">
        <v>31.19</v>
      </c>
      <c r="G93" s="168"/>
      <c r="H93" s="210" t="s">
        <v>451</v>
      </c>
      <c r="I93" s="210"/>
      <c r="J93" s="169">
        <v>138.76</v>
      </c>
    </row>
    <row r="94" spans="1:10" ht="26.25" thickBot="1">
      <c r="A94" s="84"/>
      <c r="B94" s="84"/>
      <c r="C94" s="84"/>
      <c r="D94" s="84"/>
      <c r="E94" s="84"/>
      <c r="F94" s="84"/>
      <c r="G94" s="84" t="s">
        <v>452</v>
      </c>
      <c r="H94" s="170">
        <v>1</v>
      </c>
      <c r="I94" s="84" t="s">
        <v>453</v>
      </c>
      <c r="J94" s="85">
        <v>138.76</v>
      </c>
    </row>
    <row r="95" spans="1:10" ht="15" thickTop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</row>
    <row r="96" spans="1:10" ht="30">
      <c r="A96" s="150" t="s">
        <v>273</v>
      </c>
      <c r="B96" s="151" t="s">
        <v>227</v>
      </c>
      <c r="C96" s="150" t="s">
        <v>244</v>
      </c>
      <c r="D96" s="150" t="s">
        <v>223</v>
      </c>
      <c r="E96" s="207" t="s">
        <v>432</v>
      </c>
      <c r="F96" s="207"/>
      <c r="G96" s="152" t="s">
        <v>245</v>
      </c>
      <c r="H96" s="151" t="s">
        <v>225</v>
      </c>
      <c r="I96" s="151" t="s">
        <v>246</v>
      </c>
      <c r="J96" s="151" t="s">
        <v>248</v>
      </c>
    </row>
    <row r="97" spans="1:10" ht="38.25">
      <c r="A97" s="153" t="s">
        <v>433</v>
      </c>
      <c r="B97" s="154" t="s">
        <v>274</v>
      </c>
      <c r="C97" s="153" t="s">
        <v>122</v>
      </c>
      <c r="D97" s="153" t="s">
        <v>275</v>
      </c>
      <c r="E97" s="208" t="s">
        <v>719</v>
      </c>
      <c r="F97" s="208"/>
      <c r="G97" s="155" t="s">
        <v>123</v>
      </c>
      <c r="H97" s="156">
        <v>1</v>
      </c>
      <c r="I97" s="157">
        <v>53.97</v>
      </c>
      <c r="J97" s="157">
        <v>53.97</v>
      </c>
    </row>
    <row r="98" spans="1:10" ht="25.5">
      <c r="A98" s="158" t="s">
        <v>435</v>
      </c>
      <c r="B98" s="159" t="s">
        <v>483</v>
      </c>
      <c r="C98" s="158" t="s">
        <v>122</v>
      </c>
      <c r="D98" s="158" t="s">
        <v>118</v>
      </c>
      <c r="E98" s="209" t="s">
        <v>720</v>
      </c>
      <c r="F98" s="209"/>
      <c r="G98" s="160" t="s">
        <v>95</v>
      </c>
      <c r="H98" s="161">
        <v>0.58199999999999996</v>
      </c>
      <c r="I98" s="162">
        <v>23.38</v>
      </c>
      <c r="J98" s="162">
        <v>13.6</v>
      </c>
    </row>
    <row r="99" spans="1:10" ht="25.5">
      <c r="A99" s="158" t="s">
        <v>435</v>
      </c>
      <c r="B99" s="159" t="s">
        <v>484</v>
      </c>
      <c r="C99" s="158" t="s">
        <v>122</v>
      </c>
      <c r="D99" s="158" t="s">
        <v>127</v>
      </c>
      <c r="E99" s="209" t="s">
        <v>720</v>
      </c>
      <c r="F99" s="209"/>
      <c r="G99" s="160" t="s">
        <v>95</v>
      </c>
      <c r="H99" s="161">
        <v>0.58199999999999996</v>
      </c>
      <c r="I99" s="162">
        <v>27.8</v>
      </c>
      <c r="J99" s="162">
        <v>16.170000000000002</v>
      </c>
    </row>
    <row r="100" spans="1:10">
      <c r="A100" s="163" t="s">
        <v>438</v>
      </c>
      <c r="B100" s="164" t="s">
        <v>485</v>
      </c>
      <c r="C100" s="163" t="s">
        <v>122</v>
      </c>
      <c r="D100" s="163" t="s">
        <v>121</v>
      </c>
      <c r="E100" s="211" t="s">
        <v>440</v>
      </c>
      <c r="F100" s="211"/>
      <c r="G100" s="165" t="s">
        <v>123</v>
      </c>
      <c r="H100" s="166">
        <v>1.9E-2</v>
      </c>
      <c r="I100" s="167">
        <v>13.83</v>
      </c>
      <c r="J100" s="167">
        <v>0.26</v>
      </c>
    </row>
    <row r="101" spans="1:10">
      <c r="A101" s="163" t="s">
        <v>438</v>
      </c>
      <c r="B101" s="164" t="s">
        <v>490</v>
      </c>
      <c r="C101" s="163" t="s">
        <v>122</v>
      </c>
      <c r="D101" s="163" t="s">
        <v>128</v>
      </c>
      <c r="E101" s="211" t="s">
        <v>440</v>
      </c>
      <c r="F101" s="211"/>
      <c r="G101" s="165" t="s">
        <v>123</v>
      </c>
      <c r="H101" s="166">
        <v>1</v>
      </c>
      <c r="I101" s="167">
        <v>23.72</v>
      </c>
      <c r="J101" s="167">
        <v>23.72</v>
      </c>
    </row>
    <row r="102" spans="1:10">
      <c r="A102" s="163" t="s">
        <v>438</v>
      </c>
      <c r="B102" s="164" t="s">
        <v>486</v>
      </c>
      <c r="C102" s="163" t="s">
        <v>122</v>
      </c>
      <c r="D102" s="163" t="s">
        <v>124</v>
      </c>
      <c r="E102" s="211" t="s">
        <v>440</v>
      </c>
      <c r="F102" s="211"/>
      <c r="G102" s="165" t="s">
        <v>125</v>
      </c>
      <c r="H102" s="166">
        <v>5.0000000000000001E-3</v>
      </c>
      <c r="I102" s="167">
        <v>44.91</v>
      </c>
      <c r="J102" s="167">
        <v>0.22</v>
      </c>
    </row>
    <row r="103" spans="1:10" ht="25.5">
      <c r="A103" s="168"/>
      <c r="B103" s="168"/>
      <c r="C103" s="168"/>
      <c r="D103" s="168"/>
      <c r="E103" s="168" t="s">
        <v>447</v>
      </c>
      <c r="F103" s="169">
        <v>19.079999999999998</v>
      </c>
      <c r="G103" s="168" t="s">
        <v>448</v>
      </c>
      <c r="H103" s="169">
        <v>0</v>
      </c>
      <c r="I103" s="168" t="s">
        <v>449</v>
      </c>
      <c r="J103" s="169">
        <v>19.079999999999998</v>
      </c>
    </row>
    <row r="104" spans="1:10" ht="25.5">
      <c r="A104" s="168"/>
      <c r="B104" s="168"/>
      <c r="C104" s="168"/>
      <c r="D104" s="168"/>
      <c r="E104" s="168" t="s">
        <v>450</v>
      </c>
      <c r="F104" s="169">
        <v>15.65</v>
      </c>
      <c r="G104" s="168"/>
      <c r="H104" s="210" t="s">
        <v>451</v>
      </c>
      <c r="I104" s="210"/>
      <c r="J104" s="169">
        <v>69.62</v>
      </c>
    </row>
    <row r="105" spans="1:10" ht="26.25" thickBot="1">
      <c r="A105" s="84"/>
      <c r="B105" s="84"/>
      <c r="C105" s="84"/>
      <c r="D105" s="84"/>
      <c r="E105" s="84"/>
      <c r="F105" s="84"/>
      <c r="G105" s="84" t="s">
        <v>452</v>
      </c>
      <c r="H105" s="170">
        <v>3</v>
      </c>
      <c r="I105" s="84" t="s">
        <v>453</v>
      </c>
      <c r="J105" s="85">
        <v>208.86</v>
      </c>
    </row>
    <row r="106" spans="1:10" ht="15" thickTop="1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</row>
    <row r="107" spans="1:10" ht="30">
      <c r="A107" s="150" t="s">
        <v>276</v>
      </c>
      <c r="B107" s="151" t="s">
        <v>227</v>
      </c>
      <c r="C107" s="150" t="s">
        <v>244</v>
      </c>
      <c r="D107" s="150" t="s">
        <v>223</v>
      </c>
      <c r="E107" s="207" t="s">
        <v>432</v>
      </c>
      <c r="F107" s="207"/>
      <c r="G107" s="152" t="s">
        <v>245</v>
      </c>
      <c r="H107" s="151" t="s">
        <v>225</v>
      </c>
      <c r="I107" s="151" t="s">
        <v>246</v>
      </c>
      <c r="J107" s="151" t="s">
        <v>248</v>
      </c>
    </row>
    <row r="108" spans="1:10" ht="25.5">
      <c r="A108" s="153" t="s">
        <v>433</v>
      </c>
      <c r="B108" s="154" t="s">
        <v>277</v>
      </c>
      <c r="C108" s="153" t="s">
        <v>122</v>
      </c>
      <c r="D108" s="153" t="s">
        <v>623</v>
      </c>
      <c r="E108" s="208" t="s">
        <v>721</v>
      </c>
      <c r="F108" s="208"/>
      <c r="G108" s="155" t="s">
        <v>123</v>
      </c>
      <c r="H108" s="156">
        <v>1</v>
      </c>
      <c r="I108" s="157">
        <v>297.93</v>
      </c>
      <c r="J108" s="157">
        <v>297.93</v>
      </c>
    </row>
    <row r="109" spans="1:10" ht="25.5">
      <c r="A109" s="158" t="s">
        <v>435</v>
      </c>
      <c r="B109" s="159" t="s">
        <v>483</v>
      </c>
      <c r="C109" s="158" t="s">
        <v>122</v>
      </c>
      <c r="D109" s="158" t="s">
        <v>118</v>
      </c>
      <c r="E109" s="209" t="s">
        <v>720</v>
      </c>
      <c r="F109" s="209"/>
      <c r="G109" s="160" t="s">
        <v>95</v>
      </c>
      <c r="H109" s="161">
        <v>0.26329999999999998</v>
      </c>
      <c r="I109" s="162">
        <v>23.38</v>
      </c>
      <c r="J109" s="162">
        <v>6.15</v>
      </c>
    </row>
    <row r="110" spans="1:10" ht="25.5">
      <c r="A110" s="158" t="s">
        <v>435</v>
      </c>
      <c r="B110" s="159" t="s">
        <v>484</v>
      </c>
      <c r="C110" s="158" t="s">
        <v>122</v>
      </c>
      <c r="D110" s="158" t="s">
        <v>127</v>
      </c>
      <c r="E110" s="209" t="s">
        <v>720</v>
      </c>
      <c r="F110" s="209"/>
      <c r="G110" s="160" t="s">
        <v>95</v>
      </c>
      <c r="H110" s="161">
        <v>0.26329999999999998</v>
      </c>
      <c r="I110" s="162">
        <v>27.8</v>
      </c>
      <c r="J110" s="162">
        <v>7.31</v>
      </c>
    </row>
    <row r="111" spans="1:10">
      <c r="A111" s="163" t="s">
        <v>438</v>
      </c>
      <c r="B111" s="164" t="s">
        <v>485</v>
      </c>
      <c r="C111" s="163" t="s">
        <v>122</v>
      </c>
      <c r="D111" s="163" t="s">
        <v>121</v>
      </c>
      <c r="E111" s="211" t="s">
        <v>440</v>
      </c>
      <c r="F111" s="211"/>
      <c r="G111" s="165" t="s">
        <v>123</v>
      </c>
      <c r="H111" s="166">
        <v>1.9199999999999998E-2</v>
      </c>
      <c r="I111" s="167">
        <v>13.83</v>
      </c>
      <c r="J111" s="167">
        <v>0.26</v>
      </c>
    </row>
    <row r="112" spans="1:10" ht="38.25">
      <c r="A112" s="163" t="s">
        <v>438</v>
      </c>
      <c r="B112" s="164" t="s">
        <v>491</v>
      </c>
      <c r="C112" s="163" t="s">
        <v>122</v>
      </c>
      <c r="D112" s="163" t="s">
        <v>129</v>
      </c>
      <c r="E112" s="211" t="s">
        <v>440</v>
      </c>
      <c r="F112" s="211"/>
      <c r="G112" s="165" t="s">
        <v>123</v>
      </c>
      <c r="H112" s="166">
        <v>1</v>
      </c>
      <c r="I112" s="167">
        <v>284.20999999999998</v>
      </c>
      <c r="J112" s="167">
        <v>284.20999999999998</v>
      </c>
    </row>
    <row r="113" spans="1:10" ht="25.5">
      <c r="A113" s="168"/>
      <c r="B113" s="168"/>
      <c r="C113" s="168"/>
      <c r="D113" s="168"/>
      <c r="E113" s="168" t="s">
        <v>447</v>
      </c>
      <c r="F113" s="169">
        <v>8.6300000000000008</v>
      </c>
      <c r="G113" s="168" t="s">
        <v>448</v>
      </c>
      <c r="H113" s="169">
        <v>0</v>
      </c>
      <c r="I113" s="168" t="s">
        <v>449</v>
      </c>
      <c r="J113" s="169">
        <v>8.6300000000000008</v>
      </c>
    </row>
    <row r="114" spans="1:10" ht="25.5">
      <c r="A114" s="168"/>
      <c r="B114" s="168"/>
      <c r="C114" s="168"/>
      <c r="D114" s="168"/>
      <c r="E114" s="168" t="s">
        <v>450</v>
      </c>
      <c r="F114" s="169">
        <v>86.39</v>
      </c>
      <c r="G114" s="168"/>
      <c r="H114" s="210" t="s">
        <v>451</v>
      </c>
      <c r="I114" s="210"/>
      <c r="J114" s="169">
        <v>384.32</v>
      </c>
    </row>
    <row r="115" spans="1:10" ht="26.25" thickBot="1">
      <c r="A115" s="84"/>
      <c r="B115" s="84"/>
      <c r="C115" s="84"/>
      <c r="D115" s="84"/>
      <c r="E115" s="84"/>
      <c r="F115" s="84"/>
      <c r="G115" s="84" t="s">
        <v>452</v>
      </c>
      <c r="H115" s="170">
        <v>1</v>
      </c>
      <c r="I115" s="84" t="s">
        <v>453</v>
      </c>
      <c r="J115" s="85">
        <v>384.32</v>
      </c>
    </row>
    <row r="116" spans="1:10" ht="15" thickTop="1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</row>
    <row r="117" spans="1:10" ht="30">
      <c r="A117" s="150" t="s">
        <v>278</v>
      </c>
      <c r="B117" s="151" t="s">
        <v>227</v>
      </c>
      <c r="C117" s="150" t="s">
        <v>244</v>
      </c>
      <c r="D117" s="150" t="s">
        <v>223</v>
      </c>
      <c r="E117" s="207" t="s">
        <v>432</v>
      </c>
      <c r="F117" s="207"/>
      <c r="G117" s="152" t="s">
        <v>245</v>
      </c>
      <c r="H117" s="151" t="s">
        <v>225</v>
      </c>
      <c r="I117" s="151" t="s">
        <v>246</v>
      </c>
      <c r="J117" s="151" t="s">
        <v>248</v>
      </c>
    </row>
    <row r="118" spans="1:10" ht="25.5">
      <c r="A118" s="153" t="s">
        <v>433</v>
      </c>
      <c r="B118" s="154" t="s">
        <v>279</v>
      </c>
      <c r="C118" s="153" t="s">
        <v>122</v>
      </c>
      <c r="D118" s="153" t="s">
        <v>280</v>
      </c>
      <c r="E118" s="208" t="s">
        <v>721</v>
      </c>
      <c r="F118" s="208"/>
      <c r="G118" s="155" t="s">
        <v>123</v>
      </c>
      <c r="H118" s="156">
        <v>1</v>
      </c>
      <c r="I118" s="157">
        <v>81.63</v>
      </c>
      <c r="J118" s="157">
        <v>81.63</v>
      </c>
    </row>
    <row r="119" spans="1:10" ht="25.5">
      <c r="A119" s="158" t="s">
        <v>435</v>
      </c>
      <c r="B119" s="159" t="s">
        <v>483</v>
      </c>
      <c r="C119" s="158" t="s">
        <v>122</v>
      </c>
      <c r="D119" s="158" t="s">
        <v>118</v>
      </c>
      <c r="E119" s="209" t="s">
        <v>720</v>
      </c>
      <c r="F119" s="209"/>
      <c r="G119" s="160" t="s">
        <v>95</v>
      </c>
      <c r="H119" s="161">
        <v>0.26329999999999998</v>
      </c>
      <c r="I119" s="162">
        <v>23.38</v>
      </c>
      <c r="J119" s="162">
        <v>6.15</v>
      </c>
    </row>
    <row r="120" spans="1:10" ht="25.5">
      <c r="A120" s="158" t="s">
        <v>435</v>
      </c>
      <c r="B120" s="159" t="s">
        <v>484</v>
      </c>
      <c r="C120" s="158" t="s">
        <v>122</v>
      </c>
      <c r="D120" s="158" t="s">
        <v>127</v>
      </c>
      <c r="E120" s="209" t="s">
        <v>720</v>
      </c>
      <c r="F120" s="209"/>
      <c r="G120" s="160" t="s">
        <v>95</v>
      </c>
      <c r="H120" s="161">
        <v>0.26329999999999998</v>
      </c>
      <c r="I120" s="162">
        <v>27.8</v>
      </c>
      <c r="J120" s="162">
        <v>7.31</v>
      </c>
    </row>
    <row r="121" spans="1:10">
      <c r="A121" s="163" t="s">
        <v>438</v>
      </c>
      <c r="B121" s="164" t="s">
        <v>485</v>
      </c>
      <c r="C121" s="163" t="s">
        <v>122</v>
      </c>
      <c r="D121" s="163" t="s">
        <v>121</v>
      </c>
      <c r="E121" s="211" t="s">
        <v>440</v>
      </c>
      <c r="F121" s="211"/>
      <c r="G121" s="165" t="s">
        <v>123</v>
      </c>
      <c r="H121" s="166">
        <v>1.9199999999999998E-2</v>
      </c>
      <c r="I121" s="167">
        <v>13.83</v>
      </c>
      <c r="J121" s="167">
        <v>0.26</v>
      </c>
    </row>
    <row r="122" spans="1:10" ht="25.5">
      <c r="A122" s="163" t="s">
        <v>438</v>
      </c>
      <c r="B122" s="164" t="s">
        <v>492</v>
      </c>
      <c r="C122" s="163" t="s">
        <v>122</v>
      </c>
      <c r="D122" s="163" t="s">
        <v>130</v>
      </c>
      <c r="E122" s="211" t="s">
        <v>440</v>
      </c>
      <c r="F122" s="211"/>
      <c r="G122" s="165" t="s">
        <v>123</v>
      </c>
      <c r="H122" s="166">
        <v>1</v>
      </c>
      <c r="I122" s="167">
        <v>67.91</v>
      </c>
      <c r="J122" s="167">
        <v>67.91</v>
      </c>
    </row>
    <row r="123" spans="1:10" ht="25.5">
      <c r="A123" s="168"/>
      <c r="B123" s="168"/>
      <c r="C123" s="168"/>
      <c r="D123" s="168"/>
      <c r="E123" s="168" t="s">
        <v>447</v>
      </c>
      <c r="F123" s="169">
        <v>8.6300000000000008</v>
      </c>
      <c r="G123" s="168" t="s">
        <v>448</v>
      </c>
      <c r="H123" s="169">
        <v>0</v>
      </c>
      <c r="I123" s="168" t="s">
        <v>449</v>
      </c>
      <c r="J123" s="169">
        <v>8.6300000000000008</v>
      </c>
    </row>
    <row r="124" spans="1:10" ht="25.5">
      <c r="A124" s="168"/>
      <c r="B124" s="168"/>
      <c r="C124" s="168"/>
      <c r="D124" s="168"/>
      <c r="E124" s="168" t="s">
        <v>450</v>
      </c>
      <c r="F124" s="169">
        <v>23.67</v>
      </c>
      <c r="G124" s="168"/>
      <c r="H124" s="210" t="s">
        <v>451</v>
      </c>
      <c r="I124" s="210"/>
      <c r="J124" s="169">
        <v>105.3</v>
      </c>
    </row>
    <row r="125" spans="1:10" ht="26.25" thickBot="1">
      <c r="A125" s="84"/>
      <c r="B125" s="84"/>
      <c r="C125" s="84"/>
      <c r="D125" s="84"/>
      <c r="E125" s="84"/>
      <c r="F125" s="84"/>
      <c r="G125" s="84" t="s">
        <v>452</v>
      </c>
      <c r="H125" s="170">
        <v>1</v>
      </c>
      <c r="I125" s="84" t="s">
        <v>453</v>
      </c>
      <c r="J125" s="85">
        <v>105.3</v>
      </c>
    </row>
    <row r="126" spans="1:10" ht="15" thickTop="1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</row>
    <row r="127" spans="1:10" ht="30">
      <c r="A127" s="150" t="s">
        <v>281</v>
      </c>
      <c r="B127" s="151" t="s">
        <v>227</v>
      </c>
      <c r="C127" s="150" t="s">
        <v>244</v>
      </c>
      <c r="D127" s="150" t="s">
        <v>223</v>
      </c>
      <c r="E127" s="207" t="s">
        <v>432</v>
      </c>
      <c r="F127" s="207"/>
      <c r="G127" s="152" t="s">
        <v>245</v>
      </c>
      <c r="H127" s="151" t="s">
        <v>225</v>
      </c>
      <c r="I127" s="151" t="s">
        <v>246</v>
      </c>
      <c r="J127" s="151" t="s">
        <v>248</v>
      </c>
    </row>
    <row r="128" spans="1:10" ht="25.5">
      <c r="A128" s="153" t="s">
        <v>438</v>
      </c>
      <c r="B128" s="154" t="s">
        <v>282</v>
      </c>
      <c r="C128" s="153" t="s">
        <v>122</v>
      </c>
      <c r="D128" s="153" t="s">
        <v>13</v>
      </c>
      <c r="E128" s="208" t="s">
        <v>440</v>
      </c>
      <c r="F128" s="208"/>
      <c r="G128" s="155" t="s">
        <v>123</v>
      </c>
      <c r="H128" s="156">
        <v>1</v>
      </c>
      <c r="I128" s="157">
        <v>4.08</v>
      </c>
      <c r="J128" s="157">
        <v>4.08</v>
      </c>
    </row>
    <row r="129" spans="1:10" ht="25.5">
      <c r="A129" s="168"/>
      <c r="B129" s="168"/>
      <c r="C129" s="168"/>
      <c r="D129" s="168"/>
      <c r="E129" s="168" t="s">
        <v>447</v>
      </c>
      <c r="F129" s="169">
        <v>0</v>
      </c>
      <c r="G129" s="168" t="s">
        <v>448</v>
      </c>
      <c r="H129" s="169">
        <v>0</v>
      </c>
      <c r="I129" s="168" t="s">
        <v>449</v>
      </c>
      <c r="J129" s="169">
        <v>0</v>
      </c>
    </row>
    <row r="130" spans="1:10" ht="25.5">
      <c r="A130" s="168"/>
      <c r="B130" s="168"/>
      <c r="C130" s="168"/>
      <c r="D130" s="168"/>
      <c r="E130" s="168" t="s">
        <v>450</v>
      </c>
      <c r="F130" s="169">
        <v>1.18</v>
      </c>
      <c r="G130" s="168"/>
      <c r="H130" s="210" t="s">
        <v>451</v>
      </c>
      <c r="I130" s="210"/>
      <c r="J130" s="169">
        <v>5.26</v>
      </c>
    </row>
    <row r="131" spans="1:10" ht="26.25" thickBot="1">
      <c r="A131" s="84"/>
      <c r="B131" s="84"/>
      <c r="C131" s="84"/>
      <c r="D131" s="84"/>
      <c r="E131" s="84"/>
      <c r="F131" s="84"/>
      <c r="G131" s="84" t="s">
        <v>452</v>
      </c>
      <c r="H131" s="170">
        <v>2</v>
      </c>
      <c r="I131" s="84" t="s">
        <v>453</v>
      </c>
      <c r="J131" s="85">
        <v>10.52</v>
      </c>
    </row>
    <row r="132" spans="1:10" ht="15" thickTop="1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</row>
    <row r="133" spans="1:10" ht="30">
      <c r="A133" s="150" t="s">
        <v>283</v>
      </c>
      <c r="B133" s="151" t="s">
        <v>227</v>
      </c>
      <c r="C133" s="150" t="s">
        <v>244</v>
      </c>
      <c r="D133" s="150" t="s">
        <v>223</v>
      </c>
      <c r="E133" s="207" t="s">
        <v>432</v>
      </c>
      <c r="F133" s="207"/>
      <c r="G133" s="152" t="s">
        <v>245</v>
      </c>
      <c r="H133" s="151" t="s">
        <v>225</v>
      </c>
      <c r="I133" s="151" t="s">
        <v>246</v>
      </c>
      <c r="J133" s="151" t="s">
        <v>248</v>
      </c>
    </row>
    <row r="134" spans="1:10" ht="25.5">
      <c r="A134" s="153" t="s">
        <v>438</v>
      </c>
      <c r="B134" s="154" t="s">
        <v>284</v>
      </c>
      <c r="C134" s="153" t="s">
        <v>122</v>
      </c>
      <c r="D134" s="153" t="s">
        <v>285</v>
      </c>
      <c r="E134" s="208" t="s">
        <v>440</v>
      </c>
      <c r="F134" s="208"/>
      <c r="G134" s="155" t="s">
        <v>213</v>
      </c>
      <c r="H134" s="156">
        <v>1</v>
      </c>
      <c r="I134" s="157">
        <v>540.21</v>
      </c>
      <c r="J134" s="157">
        <v>540.21</v>
      </c>
    </row>
    <row r="135" spans="1:10" ht="25.5">
      <c r="A135" s="168"/>
      <c r="B135" s="168"/>
      <c r="C135" s="168"/>
      <c r="D135" s="168"/>
      <c r="E135" s="168" t="s">
        <v>447</v>
      </c>
      <c r="F135" s="169">
        <v>0</v>
      </c>
      <c r="G135" s="168" t="s">
        <v>448</v>
      </c>
      <c r="H135" s="169">
        <v>0</v>
      </c>
      <c r="I135" s="168" t="s">
        <v>449</v>
      </c>
      <c r="J135" s="169">
        <v>0</v>
      </c>
    </row>
    <row r="136" spans="1:10" ht="25.5">
      <c r="A136" s="168"/>
      <c r="B136" s="168"/>
      <c r="C136" s="168"/>
      <c r="D136" s="168"/>
      <c r="E136" s="168" t="s">
        <v>450</v>
      </c>
      <c r="F136" s="169">
        <v>156.66</v>
      </c>
      <c r="G136" s="168"/>
      <c r="H136" s="210" t="s">
        <v>451</v>
      </c>
      <c r="I136" s="210"/>
      <c r="J136" s="169">
        <v>696.87</v>
      </c>
    </row>
    <row r="137" spans="1:10" ht="26.25" thickBot="1">
      <c r="A137" s="84"/>
      <c r="B137" s="84"/>
      <c r="C137" s="84"/>
      <c r="D137" s="84"/>
      <c r="E137" s="84"/>
      <c r="F137" s="84"/>
      <c r="G137" s="84" t="s">
        <v>452</v>
      </c>
      <c r="H137" s="170">
        <v>1</v>
      </c>
      <c r="I137" s="84" t="s">
        <v>453</v>
      </c>
      <c r="J137" s="85">
        <v>696.87</v>
      </c>
    </row>
    <row r="138" spans="1:10" ht="15" thickTop="1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</row>
    <row r="139" spans="1:10" ht="30">
      <c r="A139" s="150" t="s">
        <v>286</v>
      </c>
      <c r="B139" s="151" t="s">
        <v>227</v>
      </c>
      <c r="C139" s="150" t="s">
        <v>244</v>
      </c>
      <c r="D139" s="150" t="s">
        <v>223</v>
      </c>
      <c r="E139" s="207" t="s">
        <v>432</v>
      </c>
      <c r="F139" s="207"/>
      <c r="G139" s="152" t="s">
        <v>245</v>
      </c>
      <c r="H139" s="151" t="s">
        <v>225</v>
      </c>
      <c r="I139" s="151" t="s">
        <v>246</v>
      </c>
      <c r="J139" s="151" t="s">
        <v>248</v>
      </c>
    </row>
    <row r="140" spans="1:10" ht="25.5">
      <c r="A140" s="153" t="s">
        <v>438</v>
      </c>
      <c r="B140" s="154" t="s">
        <v>287</v>
      </c>
      <c r="C140" s="153" t="s">
        <v>122</v>
      </c>
      <c r="D140" s="153" t="s">
        <v>14</v>
      </c>
      <c r="E140" s="208" t="s">
        <v>440</v>
      </c>
      <c r="F140" s="208"/>
      <c r="G140" s="155" t="s">
        <v>123</v>
      </c>
      <c r="H140" s="156">
        <v>1</v>
      </c>
      <c r="I140" s="157">
        <v>0.09</v>
      </c>
      <c r="J140" s="157">
        <v>0.09</v>
      </c>
    </row>
    <row r="141" spans="1:10" ht="25.5">
      <c r="A141" s="168"/>
      <c r="B141" s="168"/>
      <c r="C141" s="168"/>
      <c r="D141" s="168"/>
      <c r="E141" s="168" t="s">
        <v>447</v>
      </c>
      <c r="F141" s="169">
        <v>0</v>
      </c>
      <c r="G141" s="168" t="s">
        <v>448</v>
      </c>
      <c r="H141" s="169">
        <v>0</v>
      </c>
      <c r="I141" s="168" t="s">
        <v>449</v>
      </c>
      <c r="J141" s="169">
        <v>0</v>
      </c>
    </row>
    <row r="142" spans="1:10" ht="25.5">
      <c r="A142" s="168"/>
      <c r="B142" s="168"/>
      <c r="C142" s="168"/>
      <c r="D142" s="168"/>
      <c r="E142" s="168" t="s">
        <v>450</v>
      </c>
      <c r="F142" s="169">
        <v>0.02</v>
      </c>
      <c r="G142" s="168"/>
      <c r="H142" s="210" t="s">
        <v>451</v>
      </c>
      <c r="I142" s="210"/>
      <c r="J142" s="169">
        <v>0.11</v>
      </c>
    </row>
    <row r="143" spans="1:10" ht="26.25" thickBot="1">
      <c r="A143" s="84"/>
      <c r="B143" s="84"/>
      <c r="C143" s="84"/>
      <c r="D143" s="84"/>
      <c r="E143" s="84"/>
      <c r="F143" s="84"/>
      <c r="G143" s="84" t="s">
        <v>452</v>
      </c>
      <c r="H143" s="170">
        <v>12</v>
      </c>
      <c r="I143" s="84" t="s">
        <v>453</v>
      </c>
      <c r="J143" s="85">
        <v>1.32</v>
      </c>
    </row>
    <row r="144" spans="1:10" ht="15" thickTop="1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</row>
    <row r="145" spans="1:10" s="176" customFormat="1">
      <c r="A145" s="173" t="s">
        <v>288</v>
      </c>
      <c r="B145" s="173"/>
      <c r="C145" s="173"/>
      <c r="D145" s="173" t="s">
        <v>16</v>
      </c>
      <c r="E145" s="173"/>
      <c r="F145" s="212"/>
      <c r="G145" s="212"/>
      <c r="H145" s="174"/>
      <c r="I145" s="173"/>
      <c r="J145" s="175">
        <v>5058.8999999999996</v>
      </c>
    </row>
    <row r="146" spans="1:10" ht="30">
      <c r="A146" s="150" t="s">
        <v>289</v>
      </c>
      <c r="B146" s="151" t="s">
        <v>227</v>
      </c>
      <c r="C146" s="150" t="s">
        <v>244</v>
      </c>
      <c r="D146" s="150" t="s">
        <v>223</v>
      </c>
      <c r="E146" s="207" t="s">
        <v>432</v>
      </c>
      <c r="F146" s="207"/>
      <c r="G146" s="152" t="s">
        <v>245</v>
      </c>
      <c r="H146" s="151" t="s">
        <v>225</v>
      </c>
      <c r="I146" s="151" t="s">
        <v>246</v>
      </c>
      <c r="J146" s="151" t="s">
        <v>248</v>
      </c>
    </row>
    <row r="147" spans="1:10" ht="38.25">
      <c r="A147" s="153" t="s">
        <v>433</v>
      </c>
      <c r="B147" s="154" t="s">
        <v>290</v>
      </c>
      <c r="C147" s="153" t="s">
        <v>122</v>
      </c>
      <c r="D147" s="153" t="s">
        <v>624</v>
      </c>
      <c r="E147" s="208" t="s">
        <v>722</v>
      </c>
      <c r="F147" s="208"/>
      <c r="G147" s="155" t="s">
        <v>123</v>
      </c>
      <c r="H147" s="156">
        <v>1</v>
      </c>
      <c r="I147" s="157">
        <v>2188.75</v>
      </c>
      <c r="J147" s="157">
        <v>2188.75</v>
      </c>
    </row>
    <row r="148" spans="1:10" ht="51">
      <c r="A148" s="158" t="s">
        <v>435</v>
      </c>
      <c r="B148" s="159" t="s">
        <v>493</v>
      </c>
      <c r="C148" s="158" t="s">
        <v>122</v>
      </c>
      <c r="D148" s="158" t="s">
        <v>133</v>
      </c>
      <c r="E148" s="209" t="s">
        <v>723</v>
      </c>
      <c r="F148" s="209"/>
      <c r="G148" s="160" t="s">
        <v>134</v>
      </c>
      <c r="H148" s="161">
        <v>0.18010000000000001</v>
      </c>
      <c r="I148" s="162">
        <v>291.10000000000002</v>
      </c>
      <c r="J148" s="162">
        <v>52.42</v>
      </c>
    </row>
    <row r="149" spans="1:10" ht="51">
      <c r="A149" s="158" t="s">
        <v>435</v>
      </c>
      <c r="B149" s="159" t="s">
        <v>724</v>
      </c>
      <c r="C149" s="158" t="s">
        <v>122</v>
      </c>
      <c r="D149" s="158" t="s">
        <v>725</v>
      </c>
      <c r="E149" s="209" t="s">
        <v>723</v>
      </c>
      <c r="F149" s="209"/>
      <c r="G149" s="160" t="s">
        <v>144</v>
      </c>
      <c r="H149" s="161">
        <v>0.98652010000000001</v>
      </c>
      <c r="I149" s="162">
        <v>74.17</v>
      </c>
      <c r="J149" s="162">
        <v>73.17</v>
      </c>
    </row>
    <row r="150" spans="1:10" ht="25.5">
      <c r="A150" s="158" t="s">
        <v>435</v>
      </c>
      <c r="B150" s="159" t="s">
        <v>494</v>
      </c>
      <c r="C150" s="158" t="s">
        <v>122</v>
      </c>
      <c r="D150" s="158" t="s">
        <v>135</v>
      </c>
      <c r="E150" s="209" t="s">
        <v>720</v>
      </c>
      <c r="F150" s="209"/>
      <c r="G150" s="160" t="s">
        <v>95</v>
      </c>
      <c r="H150" s="161">
        <v>0.58005450000000003</v>
      </c>
      <c r="I150" s="162">
        <v>24.33</v>
      </c>
      <c r="J150" s="162">
        <v>14.11</v>
      </c>
    </row>
    <row r="151" spans="1:10" ht="25.5">
      <c r="A151" s="158" t="s">
        <v>435</v>
      </c>
      <c r="B151" s="159" t="s">
        <v>495</v>
      </c>
      <c r="C151" s="158" t="s">
        <v>122</v>
      </c>
      <c r="D151" s="158" t="s">
        <v>119</v>
      </c>
      <c r="E151" s="209" t="s">
        <v>720</v>
      </c>
      <c r="F151" s="209"/>
      <c r="G151" s="160" t="s">
        <v>95</v>
      </c>
      <c r="H151" s="161">
        <v>2.6102455</v>
      </c>
      <c r="I151" s="162">
        <v>28.84</v>
      </c>
      <c r="J151" s="162">
        <v>75.27</v>
      </c>
    </row>
    <row r="152" spans="1:10">
      <c r="A152" s="163" t="s">
        <v>438</v>
      </c>
      <c r="B152" s="164" t="s">
        <v>496</v>
      </c>
      <c r="C152" s="163" t="s">
        <v>122</v>
      </c>
      <c r="D152" s="163" t="s">
        <v>131</v>
      </c>
      <c r="E152" s="211" t="s">
        <v>440</v>
      </c>
      <c r="F152" s="211"/>
      <c r="G152" s="165" t="s">
        <v>101</v>
      </c>
      <c r="H152" s="166">
        <v>9</v>
      </c>
      <c r="I152" s="167">
        <v>42.4</v>
      </c>
      <c r="J152" s="167">
        <v>381.6</v>
      </c>
    </row>
    <row r="153" spans="1:10" ht="25.5">
      <c r="A153" s="163" t="s">
        <v>438</v>
      </c>
      <c r="B153" s="164" t="s">
        <v>497</v>
      </c>
      <c r="C153" s="163" t="s">
        <v>122</v>
      </c>
      <c r="D153" s="163" t="s">
        <v>132</v>
      </c>
      <c r="E153" s="211" t="s">
        <v>440</v>
      </c>
      <c r="F153" s="211"/>
      <c r="G153" s="165" t="s">
        <v>123</v>
      </c>
      <c r="H153" s="166">
        <v>1</v>
      </c>
      <c r="I153" s="167">
        <v>1592.18</v>
      </c>
      <c r="J153" s="167">
        <v>1592.18</v>
      </c>
    </row>
    <row r="154" spans="1:10" ht="25.5">
      <c r="A154" s="168"/>
      <c r="B154" s="168"/>
      <c r="C154" s="168"/>
      <c r="D154" s="168"/>
      <c r="E154" s="168" t="s">
        <v>447</v>
      </c>
      <c r="F154" s="169">
        <v>83.75</v>
      </c>
      <c r="G154" s="168" t="s">
        <v>448</v>
      </c>
      <c r="H154" s="169">
        <v>0</v>
      </c>
      <c r="I154" s="168" t="s">
        <v>449</v>
      </c>
      <c r="J154" s="169">
        <v>83.75</v>
      </c>
    </row>
    <row r="155" spans="1:10" ht="25.5">
      <c r="A155" s="168"/>
      <c r="B155" s="168"/>
      <c r="C155" s="168"/>
      <c r="D155" s="168"/>
      <c r="E155" s="168" t="s">
        <v>450</v>
      </c>
      <c r="F155" s="169">
        <v>634.73</v>
      </c>
      <c r="G155" s="168"/>
      <c r="H155" s="210" t="s">
        <v>451</v>
      </c>
      <c r="I155" s="210"/>
      <c r="J155" s="169">
        <v>2823.48</v>
      </c>
    </row>
    <row r="156" spans="1:10" ht="26.25" thickBot="1">
      <c r="A156" s="84"/>
      <c r="B156" s="84"/>
      <c r="C156" s="84"/>
      <c r="D156" s="84"/>
      <c r="E156" s="84"/>
      <c r="F156" s="84"/>
      <c r="G156" s="84" t="s">
        <v>452</v>
      </c>
      <c r="H156" s="170">
        <v>1</v>
      </c>
      <c r="I156" s="84" t="s">
        <v>453</v>
      </c>
      <c r="J156" s="85">
        <v>2823.48</v>
      </c>
    </row>
    <row r="157" spans="1:10" ht="15" thickTop="1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</row>
    <row r="158" spans="1:10" ht="30">
      <c r="A158" s="150" t="s">
        <v>291</v>
      </c>
      <c r="B158" s="151" t="s">
        <v>227</v>
      </c>
      <c r="C158" s="150" t="s">
        <v>244</v>
      </c>
      <c r="D158" s="150" t="s">
        <v>223</v>
      </c>
      <c r="E158" s="207" t="s">
        <v>432</v>
      </c>
      <c r="F158" s="207"/>
      <c r="G158" s="152" t="s">
        <v>245</v>
      </c>
      <c r="H158" s="151" t="s">
        <v>225</v>
      </c>
      <c r="I158" s="151" t="s">
        <v>246</v>
      </c>
      <c r="J158" s="151" t="s">
        <v>248</v>
      </c>
    </row>
    <row r="159" spans="1:10" ht="25.5">
      <c r="A159" s="153" t="s">
        <v>433</v>
      </c>
      <c r="B159" s="154" t="s">
        <v>292</v>
      </c>
      <c r="C159" s="153" t="s">
        <v>88</v>
      </c>
      <c r="D159" s="153" t="s">
        <v>625</v>
      </c>
      <c r="E159" s="208" t="s">
        <v>434</v>
      </c>
      <c r="F159" s="208"/>
      <c r="G159" s="155" t="s">
        <v>101</v>
      </c>
      <c r="H159" s="156">
        <v>1</v>
      </c>
      <c r="I159" s="157">
        <v>10.01</v>
      </c>
      <c r="J159" s="157">
        <v>10.01</v>
      </c>
    </row>
    <row r="160" spans="1:10" ht="25.5">
      <c r="A160" s="158" t="s">
        <v>435</v>
      </c>
      <c r="B160" s="159" t="s">
        <v>480</v>
      </c>
      <c r="C160" s="158" t="s">
        <v>88</v>
      </c>
      <c r="D160" s="158" t="s">
        <v>135</v>
      </c>
      <c r="E160" s="209" t="s">
        <v>434</v>
      </c>
      <c r="F160" s="209"/>
      <c r="G160" s="160" t="s">
        <v>95</v>
      </c>
      <c r="H160" s="161">
        <v>0.04</v>
      </c>
      <c r="I160" s="162">
        <v>25.26</v>
      </c>
      <c r="J160" s="162">
        <v>1.01</v>
      </c>
    </row>
    <row r="161" spans="1:10" ht="25.5">
      <c r="A161" s="158" t="s">
        <v>435</v>
      </c>
      <c r="B161" s="159" t="s">
        <v>474</v>
      </c>
      <c r="C161" s="158" t="s">
        <v>88</v>
      </c>
      <c r="D161" s="158" t="s">
        <v>119</v>
      </c>
      <c r="E161" s="209" t="s">
        <v>434</v>
      </c>
      <c r="F161" s="209"/>
      <c r="G161" s="160" t="s">
        <v>95</v>
      </c>
      <c r="H161" s="161">
        <v>0.08</v>
      </c>
      <c r="I161" s="162">
        <v>31.13</v>
      </c>
      <c r="J161" s="162">
        <v>2.4900000000000002</v>
      </c>
    </row>
    <row r="162" spans="1:10" ht="25.5">
      <c r="A162" s="163" t="s">
        <v>438</v>
      </c>
      <c r="B162" s="164" t="s">
        <v>498</v>
      </c>
      <c r="C162" s="163" t="s">
        <v>88</v>
      </c>
      <c r="D162" s="163" t="s">
        <v>499</v>
      </c>
      <c r="E162" s="211" t="s">
        <v>440</v>
      </c>
      <c r="F162" s="211"/>
      <c r="G162" s="165" t="s">
        <v>101</v>
      </c>
      <c r="H162" s="166">
        <v>1.02</v>
      </c>
      <c r="I162" s="167">
        <v>6.39</v>
      </c>
      <c r="J162" s="167">
        <v>6.51</v>
      </c>
    </row>
    <row r="163" spans="1:10" ht="25.5">
      <c r="A163" s="168"/>
      <c r="B163" s="168"/>
      <c r="C163" s="168"/>
      <c r="D163" s="168"/>
      <c r="E163" s="168" t="s">
        <v>447</v>
      </c>
      <c r="F163" s="169">
        <v>2.31</v>
      </c>
      <c r="G163" s="168" t="s">
        <v>448</v>
      </c>
      <c r="H163" s="169">
        <v>0</v>
      </c>
      <c r="I163" s="168" t="s">
        <v>449</v>
      </c>
      <c r="J163" s="169">
        <v>2.31</v>
      </c>
    </row>
    <row r="164" spans="1:10" ht="25.5">
      <c r="A164" s="168"/>
      <c r="B164" s="168"/>
      <c r="C164" s="168"/>
      <c r="D164" s="168"/>
      <c r="E164" s="168" t="s">
        <v>450</v>
      </c>
      <c r="F164" s="169">
        <v>2.9</v>
      </c>
      <c r="G164" s="168"/>
      <c r="H164" s="210" t="s">
        <v>451</v>
      </c>
      <c r="I164" s="210"/>
      <c r="J164" s="169">
        <v>12.91</v>
      </c>
    </row>
    <row r="165" spans="1:10" ht="26.25" thickBot="1">
      <c r="A165" s="84"/>
      <c r="B165" s="84"/>
      <c r="C165" s="84"/>
      <c r="D165" s="84"/>
      <c r="E165" s="84"/>
      <c r="F165" s="84"/>
      <c r="G165" s="84" t="s">
        <v>452</v>
      </c>
      <c r="H165" s="170">
        <v>90</v>
      </c>
      <c r="I165" s="84" t="s">
        <v>453</v>
      </c>
      <c r="J165" s="85">
        <v>1161.9000000000001</v>
      </c>
    </row>
    <row r="166" spans="1:10" ht="15" thickTop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</row>
    <row r="167" spans="1:10" ht="30">
      <c r="A167" s="150" t="s">
        <v>293</v>
      </c>
      <c r="B167" s="151" t="s">
        <v>227</v>
      </c>
      <c r="C167" s="150" t="s">
        <v>244</v>
      </c>
      <c r="D167" s="150" t="s">
        <v>223</v>
      </c>
      <c r="E167" s="207" t="s">
        <v>432</v>
      </c>
      <c r="F167" s="207"/>
      <c r="G167" s="152" t="s">
        <v>245</v>
      </c>
      <c r="H167" s="151" t="s">
        <v>225</v>
      </c>
      <c r="I167" s="151" t="s">
        <v>246</v>
      </c>
      <c r="J167" s="151" t="s">
        <v>248</v>
      </c>
    </row>
    <row r="168" spans="1:10" ht="25.5">
      <c r="A168" s="153" t="s">
        <v>433</v>
      </c>
      <c r="B168" s="154" t="s">
        <v>294</v>
      </c>
      <c r="C168" s="153" t="s">
        <v>122</v>
      </c>
      <c r="D168" s="153" t="s">
        <v>626</v>
      </c>
      <c r="E168" s="208" t="s">
        <v>726</v>
      </c>
      <c r="F168" s="208"/>
      <c r="G168" s="155" t="s">
        <v>123</v>
      </c>
      <c r="H168" s="156">
        <v>1</v>
      </c>
      <c r="I168" s="157">
        <v>55.67</v>
      </c>
      <c r="J168" s="157">
        <v>55.67</v>
      </c>
    </row>
    <row r="169" spans="1:10" ht="25.5">
      <c r="A169" s="158" t="s">
        <v>435</v>
      </c>
      <c r="B169" s="159" t="s">
        <v>494</v>
      </c>
      <c r="C169" s="158" t="s">
        <v>122</v>
      </c>
      <c r="D169" s="158" t="s">
        <v>135</v>
      </c>
      <c r="E169" s="209" t="s">
        <v>720</v>
      </c>
      <c r="F169" s="209"/>
      <c r="G169" s="160" t="s">
        <v>95</v>
      </c>
      <c r="H169" s="161">
        <v>9.3685000000000004E-2</v>
      </c>
      <c r="I169" s="162">
        <v>24.33</v>
      </c>
      <c r="J169" s="162">
        <v>2.27</v>
      </c>
    </row>
    <row r="170" spans="1:10" ht="25.5">
      <c r="A170" s="158" t="s">
        <v>435</v>
      </c>
      <c r="B170" s="159" t="s">
        <v>495</v>
      </c>
      <c r="C170" s="158" t="s">
        <v>122</v>
      </c>
      <c r="D170" s="158" t="s">
        <v>119</v>
      </c>
      <c r="E170" s="209" t="s">
        <v>720</v>
      </c>
      <c r="F170" s="209"/>
      <c r="G170" s="160" t="s">
        <v>95</v>
      </c>
      <c r="H170" s="161">
        <v>9.3685000000000004E-2</v>
      </c>
      <c r="I170" s="162">
        <v>28.84</v>
      </c>
      <c r="J170" s="162">
        <v>2.7</v>
      </c>
    </row>
    <row r="171" spans="1:10" ht="38.25">
      <c r="A171" s="163" t="s">
        <v>438</v>
      </c>
      <c r="B171" s="164" t="s">
        <v>500</v>
      </c>
      <c r="C171" s="163" t="s">
        <v>122</v>
      </c>
      <c r="D171" s="163" t="s">
        <v>136</v>
      </c>
      <c r="E171" s="211" t="s">
        <v>440</v>
      </c>
      <c r="F171" s="211"/>
      <c r="G171" s="165" t="s">
        <v>123</v>
      </c>
      <c r="H171" s="166">
        <v>2</v>
      </c>
      <c r="I171" s="167">
        <v>1.1200000000000001</v>
      </c>
      <c r="J171" s="167">
        <v>2.2400000000000002</v>
      </c>
    </row>
    <row r="172" spans="1:10" ht="25.5">
      <c r="A172" s="163" t="s">
        <v>438</v>
      </c>
      <c r="B172" s="164" t="s">
        <v>501</v>
      </c>
      <c r="C172" s="163" t="s">
        <v>122</v>
      </c>
      <c r="D172" s="163" t="s">
        <v>502</v>
      </c>
      <c r="E172" s="211" t="s">
        <v>440</v>
      </c>
      <c r="F172" s="211"/>
      <c r="G172" s="165" t="s">
        <v>123</v>
      </c>
      <c r="H172" s="166">
        <v>1</v>
      </c>
      <c r="I172" s="167">
        <v>48.46</v>
      </c>
      <c r="J172" s="167">
        <v>48.46</v>
      </c>
    </row>
    <row r="173" spans="1:10" ht="25.5">
      <c r="A173" s="168"/>
      <c r="B173" s="168"/>
      <c r="C173" s="168"/>
      <c r="D173" s="168"/>
      <c r="E173" s="168" t="s">
        <v>447</v>
      </c>
      <c r="F173" s="169">
        <v>3.12</v>
      </c>
      <c r="G173" s="168" t="s">
        <v>448</v>
      </c>
      <c r="H173" s="169">
        <v>0</v>
      </c>
      <c r="I173" s="168" t="s">
        <v>449</v>
      </c>
      <c r="J173" s="169">
        <v>3.12</v>
      </c>
    </row>
    <row r="174" spans="1:10" ht="25.5">
      <c r="A174" s="168"/>
      <c r="B174" s="168"/>
      <c r="C174" s="168"/>
      <c r="D174" s="168"/>
      <c r="E174" s="168" t="s">
        <v>450</v>
      </c>
      <c r="F174" s="169">
        <v>16.14</v>
      </c>
      <c r="G174" s="168"/>
      <c r="H174" s="210" t="s">
        <v>451</v>
      </c>
      <c r="I174" s="210"/>
      <c r="J174" s="169">
        <v>71.81</v>
      </c>
    </row>
    <row r="175" spans="1:10" ht="26.25" thickBot="1">
      <c r="A175" s="84"/>
      <c r="B175" s="84"/>
      <c r="C175" s="84"/>
      <c r="D175" s="84"/>
      <c r="E175" s="84"/>
      <c r="F175" s="84"/>
      <c r="G175" s="84" t="s">
        <v>452</v>
      </c>
      <c r="H175" s="170">
        <v>2</v>
      </c>
      <c r="I175" s="84" t="s">
        <v>453</v>
      </c>
      <c r="J175" s="85">
        <v>143.62</v>
      </c>
    </row>
    <row r="176" spans="1:10" ht="15" thickTop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</row>
    <row r="177" spans="1:10" ht="30">
      <c r="A177" s="150" t="s">
        <v>295</v>
      </c>
      <c r="B177" s="151" t="s">
        <v>227</v>
      </c>
      <c r="C177" s="150" t="s">
        <v>244</v>
      </c>
      <c r="D177" s="150" t="s">
        <v>223</v>
      </c>
      <c r="E177" s="207" t="s">
        <v>432</v>
      </c>
      <c r="F177" s="207"/>
      <c r="G177" s="152" t="s">
        <v>245</v>
      </c>
      <c r="H177" s="151" t="s">
        <v>225</v>
      </c>
      <c r="I177" s="151" t="s">
        <v>246</v>
      </c>
      <c r="J177" s="151" t="s">
        <v>248</v>
      </c>
    </row>
    <row r="178" spans="1:10" ht="25.5">
      <c r="A178" s="153" t="s">
        <v>433</v>
      </c>
      <c r="B178" s="154" t="s">
        <v>296</v>
      </c>
      <c r="C178" s="153" t="s">
        <v>88</v>
      </c>
      <c r="D178" s="153" t="s">
        <v>627</v>
      </c>
      <c r="E178" s="208" t="s">
        <v>434</v>
      </c>
      <c r="F178" s="208"/>
      <c r="G178" s="155" t="s">
        <v>123</v>
      </c>
      <c r="H178" s="156">
        <v>1</v>
      </c>
      <c r="I178" s="157">
        <v>111.97</v>
      </c>
      <c r="J178" s="157">
        <v>111.97</v>
      </c>
    </row>
    <row r="179" spans="1:10" ht="25.5">
      <c r="A179" s="158" t="s">
        <v>435</v>
      </c>
      <c r="B179" s="159" t="s">
        <v>480</v>
      </c>
      <c r="C179" s="158" t="s">
        <v>88</v>
      </c>
      <c r="D179" s="158" t="s">
        <v>135</v>
      </c>
      <c r="E179" s="209" t="s">
        <v>434</v>
      </c>
      <c r="F179" s="209"/>
      <c r="G179" s="160" t="s">
        <v>95</v>
      </c>
      <c r="H179" s="161">
        <v>0.5</v>
      </c>
      <c r="I179" s="162">
        <v>25.26</v>
      </c>
      <c r="J179" s="162">
        <v>12.63</v>
      </c>
    </row>
    <row r="180" spans="1:10" ht="25.5">
      <c r="A180" s="158" t="s">
        <v>435</v>
      </c>
      <c r="B180" s="159" t="s">
        <v>474</v>
      </c>
      <c r="C180" s="158" t="s">
        <v>88</v>
      </c>
      <c r="D180" s="158" t="s">
        <v>119</v>
      </c>
      <c r="E180" s="209" t="s">
        <v>434</v>
      </c>
      <c r="F180" s="209"/>
      <c r="G180" s="160" t="s">
        <v>95</v>
      </c>
      <c r="H180" s="161">
        <v>1</v>
      </c>
      <c r="I180" s="162">
        <v>31.13</v>
      </c>
      <c r="J180" s="162">
        <v>31.13</v>
      </c>
    </row>
    <row r="181" spans="1:10" ht="25.5">
      <c r="A181" s="163" t="s">
        <v>438</v>
      </c>
      <c r="B181" s="164" t="s">
        <v>503</v>
      </c>
      <c r="C181" s="163" t="s">
        <v>88</v>
      </c>
      <c r="D181" s="163" t="s">
        <v>297</v>
      </c>
      <c r="E181" s="211" t="s">
        <v>440</v>
      </c>
      <c r="F181" s="211"/>
      <c r="G181" s="165" t="s">
        <v>123</v>
      </c>
      <c r="H181" s="166">
        <v>1</v>
      </c>
      <c r="I181" s="167">
        <v>68.209999999999994</v>
      </c>
      <c r="J181" s="167">
        <v>68.209999999999994</v>
      </c>
    </row>
    <row r="182" spans="1:10" ht="25.5">
      <c r="A182" s="168"/>
      <c r="B182" s="168"/>
      <c r="C182" s="168"/>
      <c r="D182" s="168"/>
      <c r="E182" s="168" t="s">
        <v>447</v>
      </c>
      <c r="F182" s="169">
        <v>28.95</v>
      </c>
      <c r="G182" s="168" t="s">
        <v>448</v>
      </c>
      <c r="H182" s="169">
        <v>0</v>
      </c>
      <c r="I182" s="168" t="s">
        <v>449</v>
      </c>
      <c r="J182" s="169">
        <v>28.95</v>
      </c>
    </row>
    <row r="183" spans="1:10" ht="25.5">
      <c r="A183" s="168"/>
      <c r="B183" s="168"/>
      <c r="C183" s="168"/>
      <c r="D183" s="168"/>
      <c r="E183" s="168" t="s">
        <v>450</v>
      </c>
      <c r="F183" s="169">
        <v>32.47</v>
      </c>
      <c r="G183" s="168"/>
      <c r="H183" s="210" t="s">
        <v>451</v>
      </c>
      <c r="I183" s="210"/>
      <c r="J183" s="169">
        <v>144.44</v>
      </c>
    </row>
    <row r="184" spans="1:10" ht="26.25" thickBot="1">
      <c r="A184" s="84"/>
      <c r="B184" s="84"/>
      <c r="C184" s="84"/>
      <c r="D184" s="84"/>
      <c r="E184" s="84"/>
      <c r="F184" s="84"/>
      <c r="G184" s="84" t="s">
        <v>452</v>
      </c>
      <c r="H184" s="170">
        <v>1</v>
      </c>
      <c r="I184" s="84" t="s">
        <v>453</v>
      </c>
      <c r="J184" s="85">
        <v>144.44</v>
      </c>
    </row>
    <row r="185" spans="1:10" ht="15" thickTop="1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</row>
    <row r="186" spans="1:10" ht="30">
      <c r="A186" s="150" t="s">
        <v>298</v>
      </c>
      <c r="B186" s="151" t="s">
        <v>227</v>
      </c>
      <c r="C186" s="150" t="s">
        <v>244</v>
      </c>
      <c r="D186" s="150" t="s">
        <v>223</v>
      </c>
      <c r="E186" s="207" t="s">
        <v>432</v>
      </c>
      <c r="F186" s="207"/>
      <c r="G186" s="152" t="s">
        <v>245</v>
      </c>
      <c r="H186" s="151" t="s">
        <v>225</v>
      </c>
      <c r="I186" s="151" t="s">
        <v>246</v>
      </c>
      <c r="J186" s="151" t="s">
        <v>248</v>
      </c>
    </row>
    <row r="187" spans="1:10" ht="38.25">
      <c r="A187" s="153" t="s">
        <v>433</v>
      </c>
      <c r="B187" s="154" t="s">
        <v>299</v>
      </c>
      <c r="C187" s="153" t="s">
        <v>122</v>
      </c>
      <c r="D187" s="153" t="s">
        <v>300</v>
      </c>
      <c r="E187" s="208" t="s">
        <v>727</v>
      </c>
      <c r="F187" s="208"/>
      <c r="G187" s="155" t="s">
        <v>101</v>
      </c>
      <c r="H187" s="156">
        <v>1</v>
      </c>
      <c r="I187" s="157">
        <v>21.54</v>
      </c>
      <c r="J187" s="157">
        <v>21.54</v>
      </c>
    </row>
    <row r="188" spans="1:10" ht="25.5">
      <c r="A188" s="158" t="s">
        <v>435</v>
      </c>
      <c r="B188" s="159" t="s">
        <v>494</v>
      </c>
      <c r="C188" s="158" t="s">
        <v>122</v>
      </c>
      <c r="D188" s="158" t="s">
        <v>135</v>
      </c>
      <c r="E188" s="209" t="s">
        <v>720</v>
      </c>
      <c r="F188" s="209"/>
      <c r="G188" s="160" t="s">
        <v>95</v>
      </c>
      <c r="H188" s="161">
        <v>0.11219999999999999</v>
      </c>
      <c r="I188" s="162">
        <v>24.33</v>
      </c>
      <c r="J188" s="162">
        <v>2.72</v>
      </c>
    </row>
    <row r="189" spans="1:10" ht="25.5">
      <c r="A189" s="158" t="s">
        <v>435</v>
      </c>
      <c r="B189" s="159" t="s">
        <v>495</v>
      </c>
      <c r="C189" s="158" t="s">
        <v>122</v>
      </c>
      <c r="D189" s="158" t="s">
        <v>119</v>
      </c>
      <c r="E189" s="209" t="s">
        <v>720</v>
      </c>
      <c r="F189" s="209"/>
      <c r="G189" s="160" t="s">
        <v>95</v>
      </c>
      <c r="H189" s="161">
        <v>0.11219999999999999</v>
      </c>
      <c r="I189" s="162">
        <v>28.84</v>
      </c>
      <c r="J189" s="162">
        <v>3.23</v>
      </c>
    </row>
    <row r="190" spans="1:10">
      <c r="A190" s="163" t="s">
        <v>438</v>
      </c>
      <c r="B190" s="164" t="s">
        <v>504</v>
      </c>
      <c r="C190" s="163" t="s">
        <v>122</v>
      </c>
      <c r="D190" s="163" t="s">
        <v>137</v>
      </c>
      <c r="E190" s="211" t="s">
        <v>440</v>
      </c>
      <c r="F190" s="211"/>
      <c r="G190" s="165" t="s">
        <v>101</v>
      </c>
      <c r="H190" s="166">
        <v>1.1000000000000001</v>
      </c>
      <c r="I190" s="167">
        <v>14.18</v>
      </c>
      <c r="J190" s="167">
        <v>15.59</v>
      </c>
    </row>
    <row r="191" spans="1:10" ht="25.5">
      <c r="A191" s="168"/>
      <c r="B191" s="168"/>
      <c r="C191" s="168"/>
      <c r="D191" s="168"/>
      <c r="E191" s="168" t="s">
        <v>447</v>
      </c>
      <c r="F191" s="169">
        <v>3.74</v>
      </c>
      <c r="G191" s="168" t="s">
        <v>448</v>
      </c>
      <c r="H191" s="169">
        <v>0</v>
      </c>
      <c r="I191" s="168" t="s">
        <v>449</v>
      </c>
      <c r="J191" s="169">
        <v>3.74</v>
      </c>
    </row>
    <row r="192" spans="1:10" ht="25.5">
      <c r="A192" s="168"/>
      <c r="B192" s="168"/>
      <c r="C192" s="168"/>
      <c r="D192" s="168"/>
      <c r="E192" s="168" t="s">
        <v>450</v>
      </c>
      <c r="F192" s="169">
        <v>6.24</v>
      </c>
      <c r="G192" s="168"/>
      <c r="H192" s="210" t="s">
        <v>451</v>
      </c>
      <c r="I192" s="210"/>
      <c r="J192" s="169">
        <v>27.78</v>
      </c>
    </row>
    <row r="193" spans="1:10" ht="26.25" thickBot="1">
      <c r="A193" s="84"/>
      <c r="B193" s="84"/>
      <c r="C193" s="84"/>
      <c r="D193" s="84"/>
      <c r="E193" s="84"/>
      <c r="F193" s="84"/>
      <c r="G193" s="84" t="s">
        <v>452</v>
      </c>
      <c r="H193" s="170">
        <v>6</v>
      </c>
      <c r="I193" s="84" t="s">
        <v>453</v>
      </c>
      <c r="J193" s="85">
        <v>166.68</v>
      </c>
    </row>
    <row r="194" spans="1:10" ht="15" thickTop="1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</row>
    <row r="195" spans="1:10" ht="30">
      <c r="A195" s="150" t="s">
        <v>301</v>
      </c>
      <c r="B195" s="151" t="s">
        <v>227</v>
      </c>
      <c r="C195" s="150" t="s">
        <v>244</v>
      </c>
      <c r="D195" s="150" t="s">
        <v>223</v>
      </c>
      <c r="E195" s="207" t="s">
        <v>432</v>
      </c>
      <c r="F195" s="207"/>
      <c r="G195" s="152" t="s">
        <v>245</v>
      </c>
      <c r="H195" s="151" t="s">
        <v>225</v>
      </c>
      <c r="I195" s="151" t="s">
        <v>246</v>
      </c>
      <c r="J195" s="151" t="s">
        <v>248</v>
      </c>
    </row>
    <row r="196" spans="1:10" ht="25.5">
      <c r="A196" s="153" t="s">
        <v>433</v>
      </c>
      <c r="B196" s="154" t="s">
        <v>302</v>
      </c>
      <c r="C196" s="153" t="s">
        <v>122</v>
      </c>
      <c r="D196" s="153" t="s">
        <v>303</v>
      </c>
      <c r="E196" s="208" t="s">
        <v>728</v>
      </c>
      <c r="F196" s="208"/>
      <c r="G196" s="155" t="s">
        <v>123</v>
      </c>
      <c r="H196" s="156">
        <v>1</v>
      </c>
      <c r="I196" s="157">
        <v>82.65</v>
      </c>
      <c r="J196" s="157">
        <v>82.65</v>
      </c>
    </row>
    <row r="197" spans="1:10" ht="25.5">
      <c r="A197" s="158" t="s">
        <v>435</v>
      </c>
      <c r="B197" s="159" t="s">
        <v>494</v>
      </c>
      <c r="C197" s="158" t="s">
        <v>122</v>
      </c>
      <c r="D197" s="158" t="s">
        <v>135</v>
      </c>
      <c r="E197" s="209" t="s">
        <v>720</v>
      </c>
      <c r="F197" s="209"/>
      <c r="G197" s="160" t="s">
        <v>95</v>
      </c>
      <c r="H197" s="161">
        <v>0.24840000000000001</v>
      </c>
      <c r="I197" s="162">
        <v>24.33</v>
      </c>
      <c r="J197" s="162">
        <v>6.04</v>
      </c>
    </row>
    <row r="198" spans="1:10" ht="25.5">
      <c r="A198" s="158" t="s">
        <v>435</v>
      </c>
      <c r="B198" s="159" t="s">
        <v>495</v>
      </c>
      <c r="C198" s="158" t="s">
        <v>122</v>
      </c>
      <c r="D198" s="158" t="s">
        <v>119</v>
      </c>
      <c r="E198" s="209" t="s">
        <v>720</v>
      </c>
      <c r="F198" s="209"/>
      <c r="G198" s="160" t="s">
        <v>95</v>
      </c>
      <c r="H198" s="161">
        <v>0.24840000000000001</v>
      </c>
      <c r="I198" s="162">
        <v>28.84</v>
      </c>
      <c r="J198" s="162">
        <v>7.16</v>
      </c>
    </row>
    <row r="199" spans="1:10" ht="38.25">
      <c r="A199" s="163" t="s">
        <v>438</v>
      </c>
      <c r="B199" s="164" t="s">
        <v>505</v>
      </c>
      <c r="C199" s="163" t="s">
        <v>122</v>
      </c>
      <c r="D199" s="163" t="s">
        <v>138</v>
      </c>
      <c r="E199" s="211" t="s">
        <v>440</v>
      </c>
      <c r="F199" s="211"/>
      <c r="G199" s="165" t="s">
        <v>123</v>
      </c>
      <c r="H199" s="166">
        <v>1</v>
      </c>
      <c r="I199" s="167">
        <v>69.45</v>
      </c>
      <c r="J199" s="167">
        <v>69.45</v>
      </c>
    </row>
    <row r="200" spans="1:10" ht="25.5">
      <c r="A200" s="168"/>
      <c r="B200" s="168"/>
      <c r="C200" s="168"/>
      <c r="D200" s="168"/>
      <c r="E200" s="168" t="s">
        <v>447</v>
      </c>
      <c r="F200" s="169">
        <v>8.3000000000000007</v>
      </c>
      <c r="G200" s="168" t="s">
        <v>448</v>
      </c>
      <c r="H200" s="169">
        <v>0</v>
      </c>
      <c r="I200" s="168" t="s">
        <v>449</v>
      </c>
      <c r="J200" s="169">
        <v>8.3000000000000007</v>
      </c>
    </row>
    <row r="201" spans="1:10" ht="25.5">
      <c r="A201" s="168"/>
      <c r="B201" s="168"/>
      <c r="C201" s="168"/>
      <c r="D201" s="168"/>
      <c r="E201" s="168" t="s">
        <v>450</v>
      </c>
      <c r="F201" s="169">
        <v>23.96</v>
      </c>
      <c r="G201" s="168"/>
      <c r="H201" s="210" t="s">
        <v>451</v>
      </c>
      <c r="I201" s="210"/>
      <c r="J201" s="169">
        <v>106.61</v>
      </c>
    </row>
    <row r="202" spans="1:10" ht="26.25" thickBot="1">
      <c r="A202" s="84"/>
      <c r="B202" s="84"/>
      <c r="C202" s="84"/>
      <c r="D202" s="84"/>
      <c r="E202" s="84"/>
      <c r="F202" s="84"/>
      <c r="G202" s="84" t="s">
        <v>452</v>
      </c>
      <c r="H202" s="170">
        <v>2</v>
      </c>
      <c r="I202" s="84" t="s">
        <v>453</v>
      </c>
      <c r="J202" s="85">
        <v>213.22</v>
      </c>
    </row>
    <row r="203" spans="1:10" ht="15" thickTop="1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</row>
    <row r="204" spans="1:10" ht="30">
      <c r="A204" s="150" t="s">
        <v>304</v>
      </c>
      <c r="B204" s="151" t="s">
        <v>227</v>
      </c>
      <c r="C204" s="150" t="s">
        <v>244</v>
      </c>
      <c r="D204" s="150" t="s">
        <v>223</v>
      </c>
      <c r="E204" s="207" t="s">
        <v>432</v>
      </c>
      <c r="F204" s="207"/>
      <c r="G204" s="152" t="s">
        <v>245</v>
      </c>
      <c r="H204" s="151" t="s">
        <v>225</v>
      </c>
      <c r="I204" s="151" t="s">
        <v>246</v>
      </c>
      <c r="J204" s="151" t="s">
        <v>248</v>
      </c>
    </row>
    <row r="205" spans="1:10" ht="38.25">
      <c r="A205" s="153" t="s">
        <v>433</v>
      </c>
      <c r="B205" s="154" t="s">
        <v>305</v>
      </c>
      <c r="C205" s="153" t="s">
        <v>122</v>
      </c>
      <c r="D205" s="153" t="s">
        <v>17</v>
      </c>
      <c r="E205" s="208" t="s">
        <v>729</v>
      </c>
      <c r="F205" s="208"/>
      <c r="G205" s="155" t="s">
        <v>123</v>
      </c>
      <c r="H205" s="156">
        <v>1</v>
      </c>
      <c r="I205" s="157">
        <v>19.829999999999998</v>
      </c>
      <c r="J205" s="157">
        <v>19.829999999999998</v>
      </c>
    </row>
    <row r="206" spans="1:10" ht="25.5">
      <c r="A206" s="158" t="s">
        <v>435</v>
      </c>
      <c r="B206" s="159" t="s">
        <v>494</v>
      </c>
      <c r="C206" s="158" t="s">
        <v>122</v>
      </c>
      <c r="D206" s="158" t="s">
        <v>135</v>
      </c>
      <c r="E206" s="209" t="s">
        <v>720</v>
      </c>
      <c r="F206" s="209"/>
      <c r="G206" s="160" t="s">
        <v>95</v>
      </c>
      <c r="H206" s="161">
        <v>2.22644E-2</v>
      </c>
      <c r="I206" s="162">
        <v>24.33</v>
      </c>
      <c r="J206" s="162">
        <v>0.54</v>
      </c>
    </row>
    <row r="207" spans="1:10" ht="25.5">
      <c r="A207" s="158" t="s">
        <v>435</v>
      </c>
      <c r="B207" s="159" t="s">
        <v>495</v>
      </c>
      <c r="C207" s="158" t="s">
        <v>122</v>
      </c>
      <c r="D207" s="158" t="s">
        <v>119</v>
      </c>
      <c r="E207" s="209" t="s">
        <v>720</v>
      </c>
      <c r="F207" s="209"/>
      <c r="G207" s="160" t="s">
        <v>95</v>
      </c>
      <c r="H207" s="161">
        <v>0.20039999999999999</v>
      </c>
      <c r="I207" s="162">
        <v>28.84</v>
      </c>
      <c r="J207" s="162">
        <v>5.77</v>
      </c>
    </row>
    <row r="208" spans="1:10" ht="25.5">
      <c r="A208" s="163" t="s">
        <v>438</v>
      </c>
      <c r="B208" s="164" t="s">
        <v>506</v>
      </c>
      <c r="C208" s="163" t="s">
        <v>122</v>
      </c>
      <c r="D208" s="163" t="s">
        <v>139</v>
      </c>
      <c r="E208" s="211" t="s">
        <v>440</v>
      </c>
      <c r="F208" s="211"/>
      <c r="G208" s="165" t="s">
        <v>123</v>
      </c>
      <c r="H208" s="166">
        <v>1</v>
      </c>
      <c r="I208" s="167">
        <v>13.52</v>
      </c>
      <c r="J208" s="167">
        <v>13.52</v>
      </c>
    </row>
    <row r="209" spans="1:10" ht="25.5">
      <c r="A209" s="168"/>
      <c r="B209" s="168"/>
      <c r="C209" s="168"/>
      <c r="D209" s="168"/>
      <c r="E209" s="168" t="s">
        <v>447</v>
      </c>
      <c r="F209" s="169">
        <v>4.12</v>
      </c>
      <c r="G209" s="168" t="s">
        <v>448</v>
      </c>
      <c r="H209" s="169">
        <v>0</v>
      </c>
      <c r="I209" s="168" t="s">
        <v>449</v>
      </c>
      <c r="J209" s="169">
        <v>4.12</v>
      </c>
    </row>
    <row r="210" spans="1:10" ht="25.5">
      <c r="A210" s="168"/>
      <c r="B210" s="168"/>
      <c r="C210" s="168"/>
      <c r="D210" s="168"/>
      <c r="E210" s="168" t="s">
        <v>450</v>
      </c>
      <c r="F210" s="169">
        <v>5.75</v>
      </c>
      <c r="G210" s="168"/>
      <c r="H210" s="210" t="s">
        <v>451</v>
      </c>
      <c r="I210" s="210"/>
      <c r="J210" s="169">
        <v>25.58</v>
      </c>
    </row>
    <row r="211" spans="1:10" ht="26.25" thickBot="1">
      <c r="A211" s="84"/>
      <c r="B211" s="84"/>
      <c r="C211" s="84"/>
      <c r="D211" s="84"/>
      <c r="E211" s="84"/>
      <c r="F211" s="84"/>
      <c r="G211" s="84" t="s">
        <v>452</v>
      </c>
      <c r="H211" s="170">
        <v>2</v>
      </c>
      <c r="I211" s="84" t="s">
        <v>453</v>
      </c>
      <c r="J211" s="85">
        <v>51.16</v>
      </c>
    </row>
    <row r="212" spans="1:10" ht="15" thickTop="1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</row>
    <row r="213" spans="1:10" ht="30">
      <c r="A213" s="150" t="s">
        <v>306</v>
      </c>
      <c r="B213" s="151" t="s">
        <v>227</v>
      </c>
      <c r="C213" s="150" t="s">
        <v>244</v>
      </c>
      <c r="D213" s="150" t="s">
        <v>223</v>
      </c>
      <c r="E213" s="207" t="s">
        <v>432</v>
      </c>
      <c r="F213" s="207"/>
      <c r="G213" s="152" t="s">
        <v>245</v>
      </c>
      <c r="H213" s="151" t="s">
        <v>225</v>
      </c>
      <c r="I213" s="151" t="s">
        <v>246</v>
      </c>
      <c r="J213" s="151" t="s">
        <v>248</v>
      </c>
    </row>
    <row r="214" spans="1:10" ht="25.5">
      <c r="A214" s="153" t="s">
        <v>438</v>
      </c>
      <c r="B214" s="154" t="s">
        <v>307</v>
      </c>
      <c r="C214" s="153" t="s">
        <v>88</v>
      </c>
      <c r="D214" s="153" t="s">
        <v>308</v>
      </c>
      <c r="E214" s="208" t="s">
        <v>440</v>
      </c>
      <c r="F214" s="208"/>
      <c r="G214" s="155" t="s">
        <v>101</v>
      </c>
      <c r="H214" s="156">
        <v>1</v>
      </c>
      <c r="I214" s="157">
        <v>13.74</v>
      </c>
      <c r="J214" s="157">
        <v>13.74</v>
      </c>
    </row>
    <row r="215" spans="1:10" ht="25.5">
      <c r="A215" s="168"/>
      <c r="B215" s="168"/>
      <c r="C215" s="168"/>
      <c r="D215" s="168"/>
      <c r="E215" s="168" t="s">
        <v>447</v>
      </c>
      <c r="F215" s="169">
        <v>0</v>
      </c>
      <c r="G215" s="168" t="s">
        <v>448</v>
      </c>
      <c r="H215" s="169">
        <v>0</v>
      </c>
      <c r="I215" s="168" t="s">
        <v>449</v>
      </c>
      <c r="J215" s="169">
        <v>0</v>
      </c>
    </row>
    <row r="216" spans="1:10" ht="25.5">
      <c r="A216" s="168"/>
      <c r="B216" s="168"/>
      <c r="C216" s="168"/>
      <c r="D216" s="168"/>
      <c r="E216" s="168" t="s">
        <v>450</v>
      </c>
      <c r="F216" s="169">
        <v>3.98</v>
      </c>
      <c r="G216" s="168"/>
      <c r="H216" s="210" t="s">
        <v>451</v>
      </c>
      <c r="I216" s="210"/>
      <c r="J216" s="169">
        <v>17.72</v>
      </c>
    </row>
    <row r="217" spans="1:10" ht="26.25" thickBot="1">
      <c r="A217" s="84"/>
      <c r="B217" s="84"/>
      <c r="C217" s="84"/>
      <c r="D217" s="84"/>
      <c r="E217" s="84"/>
      <c r="F217" s="84"/>
      <c r="G217" s="84" t="s">
        <v>452</v>
      </c>
      <c r="H217" s="170">
        <v>20</v>
      </c>
      <c r="I217" s="84" t="s">
        <v>453</v>
      </c>
      <c r="J217" s="85">
        <v>354.4</v>
      </c>
    </row>
    <row r="218" spans="1:10" ht="15" thickTop="1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</row>
    <row r="219" spans="1:10" s="176" customFormat="1" ht="25.5">
      <c r="A219" s="173" t="s">
        <v>309</v>
      </c>
      <c r="B219" s="173"/>
      <c r="C219" s="173"/>
      <c r="D219" s="173" t="s">
        <v>19</v>
      </c>
      <c r="E219" s="173"/>
      <c r="F219" s="212"/>
      <c r="G219" s="212"/>
      <c r="H219" s="174"/>
      <c r="I219" s="173"/>
      <c r="J219" s="175">
        <v>61947.13</v>
      </c>
    </row>
    <row r="220" spans="1:10" s="176" customFormat="1">
      <c r="A220" s="173" t="s">
        <v>310</v>
      </c>
      <c r="B220" s="173"/>
      <c r="C220" s="173"/>
      <c r="D220" s="173" t="s">
        <v>311</v>
      </c>
      <c r="E220" s="173"/>
      <c r="F220" s="212"/>
      <c r="G220" s="212"/>
      <c r="H220" s="174"/>
      <c r="I220" s="173"/>
      <c r="J220" s="175">
        <v>7432.25</v>
      </c>
    </row>
    <row r="221" spans="1:10" ht="30">
      <c r="A221" s="150" t="s">
        <v>312</v>
      </c>
      <c r="B221" s="151" t="s">
        <v>227</v>
      </c>
      <c r="C221" s="150" t="s">
        <v>244</v>
      </c>
      <c r="D221" s="150" t="s">
        <v>223</v>
      </c>
      <c r="E221" s="207" t="s">
        <v>432</v>
      </c>
      <c r="F221" s="207"/>
      <c r="G221" s="152" t="s">
        <v>245</v>
      </c>
      <c r="H221" s="151" t="s">
        <v>225</v>
      </c>
      <c r="I221" s="151" t="s">
        <v>246</v>
      </c>
      <c r="J221" s="151" t="s">
        <v>248</v>
      </c>
    </row>
    <row r="222" spans="1:10" ht="25.5">
      <c r="A222" s="153" t="s">
        <v>433</v>
      </c>
      <c r="B222" s="154" t="s">
        <v>313</v>
      </c>
      <c r="C222" s="153" t="s">
        <v>88</v>
      </c>
      <c r="D222" s="153" t="s">
        <v>628</v>
      </c>
      <c r="E222" s="208" t="s">
        <v>434</v>
      </c>
      <c r="F222" s="208"/>
      <c r="G222" s="155" t="s">
        <v>22</v>
      </c>
      <c r="H222" s="156">
        <v>1</v>
      </c>
      <c r="I222" s="157">
        <v>99.56</v>
      </c>
      <c r="J222" s="157">
        <v>99.56</v>
      </c>
    </row>
    <row r="223" spans="1:10" ht="25.5">
      <c r="A223" s="158" t="s">
        <v>435</v>
      </c>
      <c r="B223" s="159" t="s">
        <v>437</v>
      </c>
      <c r="C223" s="158" t="s">
        <v>88</v>
      </c>
      <c r="D223" s="158" t="s">
        <v>96</v>
      </c>
      <c r="E223" s="209" t="s">
        <v>434</v>
      </c>
      <c r="F223" s="209"/>
      <c r="G223" s="160" t="s">
        <v>95</v>
      </c>
      <c r="H223" s="161">
        <v>4</v>
      </c>
      <c r="I223" s="162">
        <v>24.89</v>
      </c>
      <c r="J223" s="162">
        <v>99.56</v>
      </c>
    </row>
    <row r="224" spans="1:10" ht="25.5">
      <c r="A224" s="168"/>
      <c r="B224" s="168"/>
      <c r="C224" s="168"/>
      <c r="D224" s="168"/>
      <c r="E224" s="168" t="s">
        <v>447</v>
      </c>
      <c r="F224" s="169">
        <v>60.56</v>
      </c>
      <c r="G224" s="168" t="s">
        <v>448</v>
      </c>
      <c r="H224" s="169">
        <v>0</v>
      </c>
      <c r="I224" s="168" t="s">
        <v>449</v>
      </c>
      <c r="J224" s="169">
        <v>60.56</v>
      </c>
    </row>
    <row r="225" spans="1:10" ht="25.5">
      <c r="A225" s="168"/>
      <c r="B225" s="168"/>
      <c r="C225" s="168"/>
      <c r="D225" s="168"/>
      <c r="E225" s="168" t="s">
        <v>450</v>
      </c>
      <c r="F225" s="169">
        <v>28.87</v>
      </c>
      <c r="G225" s="168"/>
      <c r="H225" s="210" t="s">
        <v>451</v>
      </c>
      <c r="I225" s="210"/>
      <c r="J225" s="169">
        <v>128.43</v>
      </c>
    </row>
    <row r="226" spans="1:10" ht="26.25" thickBot="1">
      <c r="A226" s="84"/>
      <c r="B226" s="84"/>
      <c r="C226" s="84"/>
      <c r="D226" s="84"/>
      <c r="E226" s="84"/>
      <c r="F226" s="84"/>
      <c r="G226" s="84" t="s">
        <v>452</v>
      </c>
      <c r="H226" s="170">
        <v>1.6</v>
      </c>
      <c r="I226" s="84" t="s">
        <v>453</v>
      </c>
      <c r="J226" s="85">
        <v>205.48</v>
      </c>
    </row>
    <row r="227" spans="1:10" ht="15" thickTop="1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</row>
    <row r="228" spans="1:10" ht="30">
      <c r="A228" s="150" t="s">
        <v>314</v>
      </c>
      <c r="B228" s="151" t="s">
        <v>227</v>
      </c>
      <c r="C228" s="150" t="s">
        <v>244</v>
      </c>
      <c r="D228" s="150" t="s">
        <v>223</v>
      </c>
      <c r="E228" s="207" t="s">
        <v>432</v>
      </c>
      <c r="F228" s="207"/>
      <c r="G228" s="152" t="s">
        <v>245</v>
      </c>
      <c r="H228" s="151" t="s">
        <v>225</v>
      </c>
      <c r="I228" s="151" t="s">
        <v>246</v>
      </c>
      <c r="J228" s="151" t="s">
        <v>248</v>
      </c>
    </row>
    <row r="229" spans="1:10" ht="38.25">
      <c r="A229" s="153" t="s">
        <v>433</v>
      </c>
      <c r="B229" s="154" t="s">
        <v>315</v>
      </c>
      <c r="C229" s="153" t="s">
        <v>122</v>
      </c>
      <c r="D229" s="153" t="s">
        <v>629</v>
      </c>
      <c r="E229" s="208" t="s">
        <v>730</v>
      </c>
      <c r="F229" s="208"/>
      <c r="G229" s="155" t="s">
        <v>22</v>
      </c>
      <c r="H229" s="156">
        <v>1</v>
      </c>
      <c r="I229" s="157">
        <v>361.89</v>
      </c>
      <c r="J229" s="157">
        <v>361.89</v>
      </c>
    </row>
    <row r="230" spans="1:10" ht="25.5">
      <c r="A230" s="158" t="s">
        <v>435</v>
      </c>
      <c r="B230" s="159" t="s">
        <v>507</v>
      </c>
      <c r="C230" s="158" t="s">
        <v>122</v>
      </c>
      <c r="D230" s="158" t="s">
        <v>141</v>
      </c>
      <c r="E230" s="209" t="s">
        <v>720</v>
      </c>
      <c r="F230" s="209"/>
      <c r="G230" s="160" t="s">
        <v>95</v>
      </c>
      <c r="H230" s="161">
        <v>1.579</v>
      </c>
      <c r="I230" s="162">
        <v>28.51</v>
      </c>
      <c r="J230" s="162">
        <v>45.01</v>
      </c>
    </row>
    <row r="231" spans="1:10" ht="25.5">
      <c r="A231" s="158" t="s">
        <v>435</v>
      </c>
      <c r="B231" s="159" t="s">
        <v>508</v>
      </c>
      <c r="C231" s="158" t="s">
        <v>122</v>
      </c>
      <c r="D231" s="158" t="s">
        <v>96</v>
      </c>
      <c r="E231" s="209" t="s">
        <v>720</v>
      </c>
      <c r="F231" s="209"/>
      <c r="G231" s="160" t="s">
        <v>95</v>
      </c>
      <c r="H231" s="161">
        <v>0.63400000000000001</v>
      </c>
      <c r="I231" s="162">
        <v>23.48</v>
      </c>
      <c r="J231" s="162">
        <v>14.88</v>
      </c>
    </row>
    <row r="232" spans="1:10" ht="38.25">
      <c r="A232" s="158" t="s">
        <v>435</v>
      </c>
      <c r="B232" s="159" t="s">
        <v>509</v>
      </c>
      <c r="C232" s="158" t="s">
        <v>122</v>
      </c>
      <c r="D232" s="158" t="s">
        <v>142</v>
      </c>
      <c r="E232" s="209" t="s">
        <v>723</v>
      </c>
      <c r="F232" s="209"/>
      <c r="G232" s="160" t="s">
        <v>134</v>
      </c>
      <c r="H232" s="161">
        <v>3.2000000000000001E-2</v>
      </c>
      <c r="I232" s="162">
        <v>10.68</v>
      </c>
      <c r="J232" s="162">
        <v>0.34</v>
      </c>
    </row>
    <row r="233" spans="1:10" ht="38.25">
      <c r="A233" s="158" t="s">
        <v>435</v>
      </c>
      <c r="B233" s="159" t="s">
        <v>510</v>
      </c>
      <c r="C233" s="158" t="s">
        <v>122</v>
      </c>
      <c r="D233" s="158" t="s">
        <v>143</v>
      </c>
      <c r="E233" s="209" t="s">
        <v>723</v>
      </c>
      <c r="F233" s="209"/>
      <c r="G233" s="160" t="s">
        <v>144</v>
      </c>
      <c r="H233" s="161">
        <v>0.03</v>
      </c>
      <c r="I233" s="162">
        <v>0.73</v>
      </c>
      <c r="J233" s="162">
        <v>0.02</v>
      </c>
    </row>
    <row r="234" spans="1:10" ht="25.5">
      <c r="A234" s="163" t="s">
        <v>438</v>
      </c>
      <c r="B234" s="164" t="s">
        <v>511</v>
      </c>
      <c r="C234" s="163" t="s">
        <v>122</v>
      </c>
      <c r="D234" s="163" t="s">
        <v>140</v>
      </c>
      <c r="E234" s="211" t="s">
        <v>440</v>
      </c>
      <c r="F234" s="211"/>
      <c r="G234" s="165" t="s">
        <v>22</v>
      </c>
      <c r="H234" s="166">
        <v>1.19</v>
      </c>
      <c r="I234" s="167">
        <v>253.48</v>
      </c>
      <c r="J234" s="167">
        <v>301.64</v>
      </c>
    </row>
    <row r="235" spans="1:10" ht="25.5">
      <c r="A235" s="168"/>
      <c r="B235" s="168"/>
      <c r="C235" s="168"/>
      <c r="D235" s="168"/>
      <c r="E235" s="168" t="s">
        <v>447</v>
      </c>
      <c r="F235" s="169">
        <v>38.17</v>
      </c>
      <c r="G235" s="168" t="s">
        <v>448</v>
      </c>
      <c r="H235" s="169">
        <v>0</v>
      </c>
      <c r="I235" s="168" t="s">
        <v>449</v>
      </c>
      <c r="J235" s="169">
        <v>38.17</v>
      </c>
    </row>
    <row r="236" spans="1:10" ht="25.5">
      <c r="A236" s="168"/>
      <c r="B236" s="168"/>
      <c r="C236" s="168"/>
      <c r="D236" s="168"/>
      <c r="E236" s="168" t="s">
        <v>450</v>
      </c>
      <c r="F236" s="169">
        <v>104.94</v>
      </c>
      <c r="G236" s="168"/>
      <c r="H236" s="210" t="s">
        <v>451</v>
      </c>
      <c r="I236" s="210"/>
      <c r="J236" s="169">
        <v>466.83</v>
      </c>
    </row>
    <row r="237" spans="1:10" ht="26.25" thickBot="1">
      <c r="A237" s="84"/>
      <c r="B237" s="84"/>
      <c r="C237" s="84"/>
      <c r="D237" s="84"/>
      <c r="E237" s="84"/>
      <c r="F237" s="84"/>
      <c r="G237" s="84" t="s">
        <v>452</v>
      </c>
      <c r="H237" s="170">
        <v>7.76</v>
      </c>
      <c r="I237" s="84" t="s">
        <v>453</v>
      </c>
      <c r="J237" s="85">
        <v>3622.6</v>
      </c>
    </row>
    <row r="238" spans="1:10" ht="15" thickTop="1">
      <c r="A238" s="171"/>
      <c r="B238" s="171"/>
      <c r="C238" s="171"/>
      <c r="D238" s="171"/>
      <c r="E238" s="171"/>
      <c r="F238" s="171"/>
      <c r="G238" s="171"/>
      <c r="H238" s="171"/>
      <c r="I238" s="171"/>
      <c r="J238" s="171"/>
    </row>
    <row r="239" spans="1:10" ht="30">
      <c r="A239" s="150" t="s">
        <v>746</v>
      </c>
      <c r="B239" s="151" t="s">
        <v>227</v>
      </c>
      <c r="C239" s="150" t="s">
        <v>244</v>
      </c>
      <c r="D239" s="150" t="s">
        <v>223</v>
      </c>
      <c r="E239" s="207" t="s">
        <v>432</v>
      </c>
      <c r="F239" s="207"/>
      <c r="G239" s="152" t="s">
        <v>245</v>
      </c>
      <c r="H239" s="151" t="s">
        <v>225</v>
      </c>
      <c r="I239" s="151" t="s">
        <v>246</v>
      </c>
      <c r="J239" s="151" t="s">
        <v>248</v>
      </c>
    </row>
    <row r="240" spans="1:10" ht="25.5">
      <c r="A240" s="153" t="s">
        <v>433</v>
      </c>
      <c r="B240" s="154" t="s">
        <v>316</v>
      </c>
      <c r="C240" s="153" t="s">
        <v>88</v>
      </c>
      <c r="D240" s="153" t="s">
        <v>317</v>
      </c>
      <c r="E240" s="208" t="s">
        <v>434</v>
      </c>
      <c r="F240" s="208"/>
      <c r="G240" s="155" t="s">
        <v>8</v>
      </c>
      <c r="H240" s="156">
        <v>1</v>
      </c>
      <c r="I240" s="157">
        <v>129.35</v>
      </c>
      <c r="J240" s="157">
        <v>129.35</v>
      </c>
    </row>
    <row r="241" spans="1:10" ht="25.5">
      <c r="A241" s="158" t="s">
        <v>435</v>
      </c>
      <c r="B241" s="159" t="s">
        <v>437</v>
      </c>
      <c r="C241" s="158" t="s">
        <v>88</v>
      </c>
      <c r="D241" s="158" t="s">
        <v>96</v>
      </c>
      <c r="E241" s="209" t="s">
        <v>434</v>
      </c>
      <c r="F241" s="209"/>
      <c r="G241" s="160" t="s">
        <v>95</v>
      </c>
      <c r="H241" s="161">
        <v>1</v>
      </c>
      <c r="I241" s="162">
        <v>24.89</v>
      </c>
      <c r="J241" s="162">
        <v>24.89</v>
      </c>
    </row>
    <row r="242" spans="1:10" ht="25.5">
      <c r="A242" s="158" t="s">
        <v>435</v>
      </c>
      <c r="B242" s="159" t="s">
        <v>512</v>
      </c>
      <c r="C242" s="158" t="s">
        <v>88</v>
      </c>
      <c r="D242" s="158" t="s">
        <v>141</v>
      </c>
      <c r="E242" s="209" t="s">
        <v>434</v>
      </c>
      <c r="F242" s="209"/>
      <c r="G242" s="160" t="s">
        <v>95</v>
      </c>
      <c r="H242" s="161">
        <v>2</v>
      </c>
      <c r="I242" s="162">
        <v>30.75</v>
      </c>
      <c r="J242" s="162">
        <v>61.5</v>
      </c>
    </row>
    <row r="243" spans="1:10" ht="25.5">
      <c r="A243" s="158" t="s">
        <v>435</v>
      </c>
      <c r="B243" s="159" t="s">
        <v>513</v>
      </c>
      <c r="C243" s="158" t="s">
        <v>88</v>
      </c>
      <c r="D243" s="158" t="s">
        <v>150</v>
      </c>
      <c r="E243" s="209" t="s">
        <v>434</v>
      </c>
      <c r="F243" s="209"/>
      <c r="G243" s="160" t="s">
        <v>22</v>
      </c>
      <c r="H243" s="161">
        <v>0.02</v>
      </c>
      <c r="I243" s="162">
        <v>575.75</v>
      </c>
      <c r="J243" s="162">
        <v>11.51</v>
      </c>
    </row>
    <row r="244" spans="1:10" ht="25.5">
      <c r="A244" s="163" t="s">
        <v>438</v>
      </c>
      <c r="B244" s="164" t="s">
        <v>514</v>
      </c>
      <c r="C244" s="163" t="s">
        <v>88</v>
      </c>
      <c r="D244" s="163" t="s">
        <v>149</v>
      </c>
      <c r="E244" s="211" t="s">
        <v>440</v>
      </c>
      <c r="F244" s="211"/>
      <c r="G244" s="165" t="s">
        <v>123</v>
      </c>
      <c r="H244" s="166">
        <v>37</v>
      </c>
      <c r="I244" s="167">
        <v>0.85</v>
      </c>
      <c r="J244" s="167">
        <v>31.45</v>
      </c>
    </row>
    <row r="245" spans="1:10" ht="25.5">
      <c r="A245" s="168"/>
      <c r="B245" s="168"/>
      <c r="C245" s="168"/>
      <c r="D245" s="168"/>
      <c r="E245" s="168" t="s">
        <v>447</v>
      </c>
      <c r="F245" s="169">
        <v>58.9</v>
      </c>
      <c r="G245" s="168" t="s">
        <v>448</v>
      </c>
      <c r="H245" s="169">
        <v>0</v>
      </c>
      <c r="I245" s="168" t="s">
        <v>449</v>
      </c>
      <c r="J245" s="169">
        <v>58.9</v>
      </c>
    </row>
    <row r="246" spans="1:10" ht="25.5">
      <c r="A246" s="168"/>
      <c r="B246" s="168"/>
      <c r="C246" s="168"/>
      <c r="D246" s="168"/>
      <c r="E246" s="168" t="s">
        <v>450</v>
      </c>
      <c r="F246" s="169">
        <v>37.51</v>
      </c>
      <c r="G246" s="168"/>
      <c r="H246" s="210" t="s">
        <v>451</v>
      </c>
      <c r="I246" s="210"/>
      <c r="J246" s="169">
        <v>166.86</v>
      </c>
    </row>
    <row r="247" spans="1:10" ht="26.25" thickBot="1">
      <c r="A247" s="84"/>
      <c r="B247" s="84"/>
      <c r="C247" s="84"/>
      <c r="D247" s="84"/>
      <c r="E247" s="84"/>
      <c r="F247" s="84"/>
      <c r="G247" s="84" t="s">
        <v>452</v>
      </c>
      <c r="H247" s="170">
        <v>21.6</v>
      </c>
      <c r="I247" s="84" t="s">
        <v>453</v>
      </c>
      <c r="J247" s="85">
        <v>3604.17</v>
      </c>
    </row>
    <row r="248" spans="1:10" ht="15" thickTop="1">
      <c r="A248" s="171"/>
      <c r="B248" s="171"/>
      <c r="C248" s="171"/>
      <c r="D248" s="171"/>
      <c r="E248" s="171"/>
      <c r="F248" s="171"/>
      <c r="G248" s="171"/>
      <c r="H248" s="171"/>
      <c r="I248" s="171"/>
      <c r="J248" s="171"/>
    </row>
    <row r="249" spans="1:10" s="176" customFormat="1">
      <c r="A249" s="173" t="s">
        <v>318</v>
      </c>
      <c r="B249" s="173"/>
      <c r="C249" s="173"/>
      <c r="D249" s="173" t="s">
        <v>319</v>
      </c>
      <c r="E249" s="173"/>
      <c r="F249" s="212"/>
      <c r="G249" s="212"/>
      <c r="H249" s="174"/>
      <c r="I249" s="173"/>
      <c r="J249" s="175">
        <v>3423.67</v>
      </c>
    </row>
    <row r="250" spans="1:10" ht="30">
      <c r="A250" s="150" t="s">
        <v>320</v>
      </c>
      <c r="B250" s="151" t="s">
        <v>227</v>
      </c>
      <c r="C250" s="150" t="s">
        <v>244</v>
      </c>
      <c r="D250" s="150" t="s">
        <v>223</v>
      </c>
      <c r="E250" s="207" t="s">
        <v>432</v>
      </c>
      <c r="F250" s="207"/>
      <c r="G250" s="152" t="s">
        <v>245</v>
      </c>
      <c r="H250" s="151" t="s">
        <v>225</v>
      </c>
      <c r="I250" s="151" t="s">
        <v>246</v>
      </c>
      <c r="J250" s="151" t="s">
        <v>248</v>
      </c>
    </row>
    <row r="251" spans="1:10" ht="25.5">
      <c r="A251" s="153" t="s">
        <v>433</v>
      </c>
      <c r="B251" s="154" t="s">
        <v>321</v>
      </c>
      <c r="C251" s="153" t="s">
        <v>122</v>
      </c>
      <c r="D251" s="153" t="s">
        <v>25</v>
      </c>
      <c r="E251" s="208" t="s">
        <v>731</v>
      </c>
      <c r="F251" s="208"/>
      <c r="G251" s="155" t="s">
        <v>22</v>
      </c>
      <c r="H251" s="156">
        <v>1</v>
      </c>
      <c r="I251" s="157">
        <v>819.14</v>
      </c>
      <c r="J251" s="157">
        <v>819.14</v>
      </c>
    </row>
    <row r="252" spans="1:10" ht="25.5">
      <c r="A252" s="158" t="s">
        <v>435</v>
      </c>
      <c r="B252" s="159" t="s">
        <v>507</v>
      </c>
      <c r="C252" s="158" t="s">
        <v>122</v>
      </c>
      <c r="D252" s="158" t="s">
        <v>141</v>
      </c>
      <c r="E252" s="209" t="s">
        <v>720</v>
      </c>
      <c r="F252" s="209"/>
      <c r="G252" s="160" t="s">
        <v>95</v>
      </c>
      <c r="H252" s="161">
        <v>1.6701999999999999</v>
      </c>
      <c r="I252" s="162">
        <v>28.51</v>
      </c>
      <c r="J252" s="162">
        <v>47.61</v>
      </c>
    </row>
    <row r="253" spans="1:10" ht="25.5">
      <c r="A253" s="158" t="s">
        <v>435</v>
      </c>
      <c r="B253" s="159" t="s">
        <v>508</v>
      </c>
      <c r="C253" s="158" t="s">
        <v>122</v>
      </c>
      <c r="D253" s="158" t="s">
        <v>96</v>
      </c>
      <c r="E253" s="209" t="s">
        <v>720</v>
      </c>
      <c r="F253" s="209"/>
      <c r="G253" s="160" t="s">
        <v>95</v>
      </c>
      <c r="H253" s="161">
        <v>6.4683999999999999</v>
      </c>
      <c r="I253" s="162">
        <v>23.48</v>
      </c>
      <c r="J253" s="162">
        <v>151.87</v>
      </c>
    </row>
    <row r="254" spans="1:10" ht="38.25">
      <c r="A254" s="158" t="s">
        <v>435</v>
      </c>
      <c r="B254" s="159" t="s">
        <v>515</v>
      </c>
      <c r="C254" s="158" t="s">
        <v>122</v>
      </c>
      <c r="D254" s="158" t="s">
        <v>146</v>
      </c>
      <c r="E254" s="209" t="s">
        <v>723</v>
      </c>
      <c r="F254" s="209"/>
      <c r="G254" s="160" t="s">
        <v>134</v>
      </c>
      <c r="H254" s="161">
        <v>0.2198</v>
      </c>
      <c r="I254" s="162">
        <v>1.47</v>
      </c>
      <c r="J254" s="162">
        <v>0.32</v>
      </c>
    </row>
    <row r="255" spans="1:10" ht="25.5">
      <c r="A255" s="158" t="s">
        <v>435</v>
      </c>
      <c r="B255" s="159" t="s">
        <v>516</v>
      </c>
      <c r="C255" s="158" t="s">
        <v>122</v>
      </c>
      <c r="D255" s="158" t="s">
        <v>147</v>
      </c>
      <c r="E255" s="209" t="s">
        <v>723</v>
      </c>
      <c r="F255" s="209"/>
      <c r="G255" s="160" t="s">
        <v>144</v>
      </c>
      <c r="H255" s="161">
        <v>0.63770000000000004</v>
      </c>
      <c r="I255" s="162">
        <v>0.54</v>
      </c>
      <c r="J255" s="162">
        <v>0.34</v>
      </c>
    </row>
    <row r="256" spans="1:10" ht="38.25">
      <c r="A256" s="158" t="s">
        <v>435</v>
      </c>
      <c r="B256" s="159" t="s">
        <v>517</v>
      </c>
      <c r="C256" s="158" t="s">
        <v>122</v>
      </c>
      <c r="D256" s="158" t="s">
        <v>148</v>
      </c>
      <c r="E256" s="209" t="s">
        <v>731</v>
      </c>
      <c r="F256" s="209"/>
      <c r="G256" s="160" t="s">
        <v>22</v>
      </c>
      <c r="H256" s="161">
        <v>0.80500000000000005</v>
      </c>
      <c r="I256" s="162">
        <v>635.20000000000005</v>
      </c>
      <c r="J256" s="162">
        <v>511.33</v>
      </c>
    </row>
    <row r="257" spans="1:10" ht="25.5">
      <c r="A257" s="163" t="s">
        <v>438</v>
      </c>
      <c r="B257" s="164" t="s">
        <v>518</v>
      </c>
      <c r="C257" s="163" t="s">
        <v>122</v>
      </c>
      <c r="D257" s="163" t="s">
        <v>145</v>
      </c>
      <c r="E257" s="211" t="s">
        <v>440</v>
      </c>
      <c r="F257" s="211"/>
      <c r="G257" s="165" t="s">
        <v>22</v>
      </c>
      <c r="H257" s="166">
        <v>0.45429999999999998</v>
      </c>
      <c r="I257" s="167">
        <v>237.01</v>
      </c>
      <c r="J257" s="167">
        <v>107.67</v>
      </c>
    </row>
    <row r="258" spans="1:10" ht="25.5">
      <c r="A258" s="168"/>
      <c r="B258" s="168"/>
      <c r="C258" s="168"/>
      <c r="D258" s="168"/>
      <c r="E258" s="168" t="s">
        <v>447</v>
      </c>
      <c r="F258" s="169">
        <v>164.13</v>
      </c>
      <c r="G258" s="168" t="s">
        <v>448</v>
      </c>
      <c r="H258" s="169">
        <v>0</v>
      </c>
      <c r="I258" s="168" t="s">
        <v>449</v>
      </c>
      <c r="J258" s="169">
        <v>164.13</v>
      </c>
    </row>
    <row r="259" spans="1:10" ht="25.5">
      <c r="A259" s="168"/>
      <c r="B259" s="168"/>
      <c r="C259" s="168"/>
      <c r="D259" s="168"/>
      <c r="E259" s="168" t="s">
        <v>450</v>
      </c>
      <c r="F259" s="169">
        <v>237.55</v>
      </c>
      <c r="G259" s="168"/>
      <c r="H259" s="210" t="s">
        <v>451</v>
      </c>
      <c r="I259" s="210"/>
      <c r="J259" s="169">
        <v>1056.69</v>
      </c>
    </row>
    <row r="260" spans="1:10" ht="26.25" thickBot="1">
      <c r="A260" s="84"/>
      <c r="B260" s="84"/>
      <c r="C260" s="84"/>
      <c r="D260" s="84"/>
      <c r="E260" s="84"/>
      <c r="F260" s="84"/>
      <c r="G260" s="84" t="s">
        <v>452</v>
      </c>
      <c r="H260" s="170">
        <v>3.24</v>
      </c>
      <c r="I260" s="84" t="s">
        <v>453</v>
      </c>
      <c r="J260" s="85">
        <v>3423.67</v>
      </c>
    </row>
    <row r="261" spans="1:10" ht="15" thickTop="1">
      <c r="A261" s="171"/>
      <c r="B261" s="171"/>
      <c r="C261" s="171"/>
      <c r="D261" s="171"/>
      <c r="E261" s="171"/>
      <c r="F261" s="171"/>
      <c r="G261" s="171"/>
      <c r="H261" s="171"/>
      <c r="I261" s="171"/>
      <c r="J261" s="171"/>
    </row>
    <row r="262" spans="1:10" s="176" customFormat="1">
      <c r="A262" s="173" t="s">
        <v>322</v>
      </c>
      <c r="B262" s="173"/>
      <c r="C262" s="173"/>
      <c r="D262" s="173" t="s">
        <v>323</v>
      </c>
      <c r="E262" s="173"/>
      <c r="F262" s="212"/>
      <c r="G262" s="212"/>
      <c r="H262" s="174"/>
      <c r="I262" s="173"/>
      <c r="J262" s="175">
        <v>8740.49</v>
      </c>
    </row>
    <row r="263" spans="1:10" ht="30">
      <c r="A263" s="150" t="s">
        <v>324</v>
      </c>
      <c r="B263" s="151" t="s">
        <v>227</v>
      </c>
      <c r="C263" s="150" t="s">
        <v>244</v>
      </c>
      <c r="D263" s="150" t="s">
        <v>223</v>
      </c>
      <c r="E263" s="207" t="s">
        <v>432</v>
      </c>
      <c r="F263" s="207"/>
      <c r="G263" s="152" t="s">
        <v>245</v>
      </c>
      <c r="H263" s="151" t="s">
        <v>225</v>
      </c>
      <c r="I263" s="151" t="s">
        <v>246</v>
      </c>
      <c r="J263" s="151" t="s">
        <v>248</v>
      </c>
    </row>
    <row r="264" spans="1:10" ht="25.5">
      <c r="A264" s="153" t="s">
        <v>433</v>
      </c>
      <c r="B264" s="154" t="s">
        <v>325</v>
      </c>
      <c r="C264" s="153" t="s">
        <v>88</v>
      </c>
      <c r="D264" s="153" t="s">
        <v>630</v>
      </c>
      <c r="E264" s="208" t="s">
        <v>434</v>
      </c>
      <c r="F264" s="208"/>
      <c r="G264" s="155" t="s">
        <v>22</v>
      </c>
      <c r="H264" s="156">
        <v>1</v>
      </c>
      <c r="I264" s="157">
        <v>4234.74</v>
      </c>
      <c r="J264" s="157">
        <v>4234.74</v>
      </c>
    </row>
    <row r="265" spans="1:10" ht="25.5">
      <c r="A265" s="158" t="s">
        <v>435</v>
      </c>
      <c r="B265" s="159" t="s">
        <v>519</v>
      </c>
      <c r="C265" s="158" t="s">
        <v>88</v>
      </c>
      <c r="D265" s="158" t="s">
        <v>520</v>
      </c>
      <c r="E265" s="209" t="s">
        <v>434</v>
      </c>
      <c r="F265" s="209"/>
      <c r="G265" s="160" t="s">
        <v>8</v>
      </c>
      <c r="H265" s="161">
        <v>12</v>
      </c>
      <c r="I265" s="162">
        <v>167.55</v>
      </c>
      <c r="J265" s="162">
        <v>2010.6</v>
      </c>
    </row>
    <row r="266" spans="1:10" ht="25.5">
      <c r="A266" s="158" t="s">
        <v>435</v>
      </c>
      <c r="B266" s="159" t="s">
        <v>523</v>
      </c>
      <c r="C266" s="158" t="s">
        <v>88</v>
      </c>
      <c r="D266" s="158" t="s">
        <v>524</v>
      </c>
      <c r="E266" s="209" t="s">
        <v>434</v>
      </c>
      <c r="F266" s="209"/>
      <c r="G266" s="160" t="s">
        <v>91</v>
      </c>
      <c r="H266" s="161">
        <v>80</v>
      </c>
      <c r="I266" s="162">
        <v>15.42</v>
      </c>
      <c r="J266" s="162">
        <v>1233.5999999999999</v>
      </c>
    </row>
    <row r="267" spans="1:10" ht="25.5">
      <c r="A267" s="158" t="s">
        <v>435</v>
      </c>
      <c r="B267" s="159" t="s">
        <v>521</v>
      </c>
      <c r="C267" s="158" t="s">
        <v>88</v>
      </c>
      <c r="D267" s="158" t="s">
        <v>522</v>
      </c>
      <c r="E267" s="209" t="s">
        <v>434</v>
      </c>
      <c r="F267" s="209"/>
      <c r="G267" s="160" t="s">
        <v>22</v>
      </c>
      <c r="H267" s="161">
        <v>1</v>
      </c>
      <c r="I267" s="162">
        <v>990.54</v>
      </c>
      <c r="J267" s="162">
        <v>990.54</v>
      </c>
    </row>
    <row r="268" spans="1:10" ht="25.5">
      <c r="A268" s="168"/>
      <c r="B268" s="168"/>
      <c r="C268" s="168"/>
      <c r="D268" s="168"/>
      <c r="E268" s="168" t="s">
        <v>447</v>
      </c>
      <c r="F268" s="169">
        <v>1244.6300000000001</v>
      </c>
      <c r="G268" s="168" t="s">
        <v>448</v>
      </c>
      <c r="H268" s="169">
        <v>0</v>
      </c>
      <c r="I268" s="168" t="s">
        <v>449</v>
      </c>
      <c r="J268" s="169">
        <v>1244.6300000000001</v>
      </c>
    </row>
    <row r="269" spans="1:10" ht="25.5">
      <c r="A269" s="168"/>
      <c r="B269" s="168"/>
      <c r="C269" s="168"/>
      <c r="D269" s="168"/>
      <c r="E269" s="168" t="s">
        <v>450</v>
      </c>
      <c r="F269" s="169">
        <v>1228.07</v>
      </c>
      <c r="G269" s="168"/>
      <c r="H269" s="210" t="s">
        <v>451</v>
      </c>
      <c r="I269" s="210"/>
      <c r="J269" s="169">
        <v>5462.81</v>
      </c>
    </row>
    <row r="270" spans="1:10" ht="26.25" thickBot="1">
      <c r="A270" s="84"/>
      <c r="B270" s="84"/>
      <c r="C270" s="84"/>
      <c r="D270" s="84"/>
      <c r="E270" s="84"/>
      <c r="F270" s="84"/>
      <c r="G270" s="84" t="s">
        <v>452</v>
      </c>
      <c r="H270" s="170">
        <v>1.6</v>
      </c>
      <c r="I270" s="84" t="s">
        <v>453</v>
      </c>
      <c r="J270" s="85">
        <v>8740.49</v>
      </c>
    </row>
    <row r="271" spans="1:10" ht="15" thickTop="1">
      <c r="A271" s="171"/>
      <c r="B271" s="171"/>
      <c r="C271" s="171"/>
      <c r="D271" s="171"/>
      <c r="E271" s="171"/>
      <c r="F271" s="171"/>
      <c r="G271" s="171"/>
      <c r="H271" s="171"/>
      <c r="I271" s="171"/>
      <c r="J271" s="171"/>
    </row>
    <row r="272" spans="1:10" s="176" customFormat="1">
      <c r="A272" s="173" t="s">
        <v>326</v>
      </c>
      <c r="B272" s="173"/>
      <c r="C272" s="173"/>
      <c r="D272" s="173" t="s">
        <v>327</v>
      </c>
      <c r="E272" s="173"/>
      <c r="F272" s="212"/>
      <c r="G272" s="212"/>
      <c r="H272" s="174"/>
      <c r="I272" s="173"/>
      <c r="J272" s="175">
        <v>3604.17</v>
      </c>
    </row>
    <row r="273" spans="1:10" ht="30">
      <c r="A273" s="150" t="s">
        <v>431</v>
      </c>
      <c r="B273" s="151" t="s">
        <v>227</v>
      </c>
      <c r="C273" s="150" t="s">
        <v>244</v>
      </c>
      <c r="D273" s="150" t="s">
        <v>223</v>
      </c>
      <c r="E273" s="207" t="s">
        <v>432</v>
      </c>
      <c r="F273" s="207"/>
      <c r="G273" s="152" t="s">
        <v>245</v>
      </c>
      <c r="H273" s="151" t="s">
        <v>225</v>
      </c>
      <c r="I273" s="151" t="s">
        <v>246</v>
      </c>
      <c r="J273" s="151" t="s">
        <v>248</v>
      </c>
    </row>
    <row r="274" spans="1:10" ht="25.5">
      <c r="A274" s="153" t="s">
        <v>433</v>
      </c>
      <c r="B274" s="154" t="s">
        <v>316</v>
      </c>
      <c r="C274" s="153" t="s">
        <v>88</v>
      </c>
      <c r="D274" s="153" t="s">
        <v>317</v>
      </c>
      <c r="E274" s="208" t="s">
        <v>434</v>
      </c>
      <c r="F274" s="208"/>
      <c r="G274" s="155" t="s">
        <v>8</v>
      </c>
      <c r="H274" s="156">
        <v>1</v>
      </c>
      <c r="I274" s="157">
        <v>129.35</v>
      </c>
      <c r="J274" s="157">
        <v>129.35</v>
      </c>
    </row>
    <row r="275" spans="1:10" ht="25.5">
      <c r="A275" s="158" t="s">
        <v>435</v>
      </c>
      <c r="B275" s="159" t="s">
        <v>437</v>
      </c>
      <c r="C275" s="158" t="s">
        <v>88</v>
      </c>
      <c r="D275" s="158" t="s">
        <v>96</v>
      </c>
      <c r="E275" s="209" t="s">
        <v>434</v>
      </c>
      <c r="F275" s="209"/>
      <c r="G275" s="160" t="s">
        <v>95</v>
      </c>
      <c r="H275" s="161">
        <v>1</v>
      </c>
      <c r="I275" s="162">
        <v>24.89</v>
      </c>
      <c r="J275" s="162">
        <v>24.89</v>
      </c>
    </row>
    <row r="276" spans="1:10" ht="25.5">
      <c r="A276" s="158" t="s">
        <v>435</v>
      </c>
      <c r="B276" s="159" t="s">
        <v>512</v>
      </c>
      <c r="C276" s="158" t="s">
        <v>88</v>
      </c>
      <c r="D276" s="158" t="s">
        <v>141</v>
      </c>
      <c r="E276" s="209" t="s">
        <v>434</v>
      </c>
      <c r="F276" s="209"/>
      <c r="G276" s="160" t="s">
        <v>95</v>
      </c>
      <c r="H276" s="161">
        <v>2</v>
      </c>
      <c r="I276" s="162">
        <v>30.75</v>
      </c>
      <c r="J276" s="162">
        <v>61.5</v>
      </c>
    </row>
    <row r="277" spans="1:10" ht="25.5">
      <c r="A277" s="158" t="s">
        <v>435</v>
      </c>
      <c r="B277" s="159" t="s">
        <v>513</v>
      </c>
      <c r="C277" s="158" t="s">
        <v>88</v>
      </c>
      <c r="D277" s="158" t="s">
        <v>150</v>
      </c>
      <c r="E277" s="209" t="s">
        <v>434</v>
      </c>
      <c r="F277" s="209"/>
      <c r="G277" s="160" t="s">
        <v>22</v>
      </c>
      <c r="H277" s="161">
        <v>0.02</v>
      </c>
      <c r="I277" s="162">
        <v>575.75</v>
      </c>
      <c r="J277" s="162">
        <v>11.51</v>
      </c>
    </row>
    <row r="278" spans="1:10" ht="25.5">
      <c r="A278" s="163" t="s">
        <v>438</v>
      </c>
      <c r="B278" s="164" t="s">
        <v>514</v>
      </c>
      <c r="C278" s="163" t="s">
        <v>88</v>
      </c>
      <c r="D278" s="163" t="s">
        <v>149</v>
      </c>
      <c r="E278" s="211" t="s">
        <v>440</v>
      </c>
      <c r="F278" s="211"/>
      <c r="G278" s="165" t="s">
        <v>123</v>
      </c>
      <c r="H278" s="166">
        <v>37</v>
      </c>
      <c r="I278" s="167">
        <v>0.85</v>
      </c>
      <c r="J278" s="167">
        <v>31.45</v>
      </c>
    </row>
    <row r="279" spans="1:10" ht="25.5">
      <c r="A279" s="168"/>
      <c r="B279" s="168"/>
      <c r="C279" s="168"/>
      <c r="D279" s="168"/>
      <c r="E279" s="168" t="s">
        <v>447</v>
      </c>
      <c r="F279" s="169">
        <v>58.9</v>
      </c>
      <c r="G279" s="168" t="s">
        <v>448</v>
      </c>
      <c r="H279" s="169">
        <v>0</v>
      </c>
      <c r="I279" s="168" t="s">
        <v>449</v>
      </c>
      <c r="J279" s="169">
        <v>58.9</v>
      </c>
    </row>
    <row r="280" spans="1:10" ht="25.5">
      <c r="A280" s="168"/>
      <c r="B280" s="168"/>
      <c r="C280" s="168"/>
      <c r="D280" s="168"/>
      <c r="E280" s="168" t="s">
        <v>450</v>
      </c>
      <c r="F280" s="169">
        <v>37.51</v>
      </c>
      <c r="G280" s="168"/>
      <c r="H280" s="210" t="s">
        <v>451</v>
      </c>
      <c r="I280" s="210"/>
      <c r="J280" s="169">
        <v>166.86</v>
      </c>
    </row>
    <row r="281" spans="1:10" ht="26.25" thickBot="1">
      <c r="A281" s="84"/>
      <c r="B281" s="84"/>
      <c r="C281" s="84"/>
      <c r="D281" s="84"/>
      <c r="E281" s="84"/>
      <c r="F281" s="84"/>
      <c r="G281" s="84" t="s">
        <v>452</v>
      </c>
      <c r="H281" s="170">
        <v>21.6</v>
      </c>
      <c r="I281" s="84" t="s">
        <v>453</v>
      </c>
      <c r="J281" s="85">
        <v>3604.17</v>
      </c>
    </row>
    <row r="282" spans="1:10" ht="15" thickTop="1">
      <c r="A282" s="171"/>
      <c r="B282" s="171"/>
      <c r="C282" s="171"/>
      <c r="D282" s="171"/>
      <c r="E282" s="171"/>
      <c r="F282" s="171"/>
      <c r="G282" s="171"/>
      <c r="H282" s="171"/>
      <c r="I282" s="171"/>
      <c r="J282" s="171"/>
    </row>
    <row r="283" spans="1:10" s="176" customFormat="1">
      <c r="A283" s="173" t="s">
        <v>328</v>
      </c>
      <c r="B283" s="173"/>
      <c r="C283" s="173"/>
      <c r="D283" s="173" t="s">
        <v>329</v>
      </c>
      <c r="E283" s="173"/>
      <c r="F283" s="212"/>
      <c r="G283" s="212"/>
      <c r="H283" s="174"/>
      <c r="I283" s="173"/>
      <c r="J283" s="175">
        <v>4153.01</v>
      </c>
    </row>
    <row r="284" spans="1:10" ht="30">
      <c r="A284" s="150" t="s">
        <v>330</v>
      </c>
      <c r="B284" s="151" t="s">
        <v>227</v>
      </c>
      <c r="C284" s="150" t="s">
        <v>244</v>
      </c>
      <c r="D284" s="150" t="s">
        <v>223</v>
      </c>
      <c r="E284" s="207" t="s">
        <v>432</v>
      </c>
      <c r="F284" s="207"/>
      <c r="G284" s="152" t="s">
        <v>245</v>
      </c>
      <c r="H284" s="151" t="s">
        <v>225</v>
      </c>
      <c r="I284" s="151" t="s">
        <v>246</v>
      </c>
      <c r="J284" s="151" t="s">
        <v>248</v>
      </c>
    </row>
    <row r="285" spans="1:10" ht="25.5">
      <c r="A285" s="153" t="s">
        <v>433</v>
      </c>
      <c r="B285" s="154" t="s">
        <v>331</v>
      </c>
      <c r="C285" s="153" t="s">
        <v>88</v>
      </c>
      <c r="D285" s="153" t="s">
        <v>32</v>
      </c>
      <c r="E285" s="208" t="s">
        <v>434</v>
      </c>
      <c r="F285" s="208"/>
      <c r="G285" s="155" t="s">
        <v>8</v>
      </c>
      <c r="H285" s="156">
        <v>1</v>
      </c>
      <c r="I285" s="157">
        <v>16.91</v>
      </c>
      <c r="J285" s="157">
        <v>16.91</v>
      </c>
    </row>
    <row r="286" spans="1:10" ht="25.5">
      <c r="A286" s="158" t="s">
        <v>435</v>
      </c>
      <c r="B286" s="159" t="s">
        <v>525</v>
      </c>
      <c r="C286" s="158" t="s">
        <v>88</v>
      </c>
      <c r="D286" s="158" t="s">
        <v>151</v>
      </c>
      <c r="E286" s="209" t="s">
        <v>434</v>
      </c>
      <c r="F286" s="209"/>
      <c r="G286" s="160" t="s">
        <v>22</v>
      </c>
      <c r="H286" s="161">
        <v>7.0000000000000001E-3</v>
      </c>
      <c r="I286" s="162">
        <v>828.15</v>
      </c>
      <c r="J286" s="162">
        <v>5.79</v>
      </c>
    </row>
    <row r="287" spans="1:10" ht="25.5">
      <c r="A287" s="158" t="s">
        <v>435</v>
      </c>
      <c r="B287" s="159" t="s">
        <v>437</v>
      </c>
      <c r="C287" s="158" t="s">
        <v>88</v>
      </c>
      <c r="D287" s="158" t="s">
        <v>96</v>
      </c>
      <c r="E287" s="209" t="s">
        <v>434</v>
      </c>
      <c r="F287" s="209"/>
      <c r="G287" s="160" t="s">
        <v>95</v>
      </c>
      <c r="H287" s="161">
        <v>0.2</v>
      </c>
      <c r="I287" s="162">
        <v>24.89</v>
      </c>
      <c r="J287" s="162">
        <v>4.97</v>
      </c>
    </row>
    <row r="288" spans="1:10" ht="25.5">
      <c r="A288" s="158" t="s">
        <v>435</v>
      </c>
      <c r="B288" s="159" t="s">
        <v>512</v>
      </c>
      <c r="C288" s="158" t="s">
        <v>88</v>
      </c>
      <c r="D288" s="158" t="s">
        <v>141</v>
      </c>
      <c r="E288" s="209" t="s">
        <v>434</v>
      </c>
      <c r="F288" s="209"/>
      <c r="G288" s="160" t="s">
        <v>95</v>
      </c>
      <c r="H288" s="161">
        <v>0.2</v>
      </c>
      <c r="I288" s="162">
        <v>30.75</v>
      </c>
      <c r="J288" s="162">
        <v>6.15</v>
      </c>
    </row>
    <row r="289" spans="1:10" ht="25.5">
      <c r="A289" s="168"/>
      <c r="B289" s="168"/>
      <c r="C289" s="168"/>
      <c r="D289" s="168"/>
      <c r="E289" s="168" t="s">
        <v>447</v>
      </c>
      <c r="F289" s="169">
        <v>7.88</v>
      </c>
      <c r="G289" s="168" t="s">
        <v>448</v>
      </c>
      <c r="H289" s="169">
        <v>0</v>
      </c>
      <c r="I289" s="168" t="s">
        <v>449</v>
      </c>
      <c r="J289" s="169">
        <v>7.88</v>
      </c>
    </row>
    <row r="290" spans="1:10" ht="25.5">
      <c r="A290" s="168"/>
      <c r="B290" s="168"/>
      <c r="C290" s="168"/>
      <c r="D290" s="168"/>
      <c r="E290" s="168" t="s">
        <v>450</v>
      </c>
      <c r="F290" s="169">
        <v>4.9000000000000004</v>
      </c>
      <c r="G290" s="168"/>
      <c r="H290" s="210" t="s">
        <v>451</v>
      </c>
      <c r="I290" s="210"/>
      <c r="J290" s="169">
        <v>21.81</v>
      </c>
    </row>
    <row r="291" spans="1:10" ht="26.25" thickBot="1">
      <c r="A291" s="84"/>
      <c r="B291" s="84"/>
      <c r="C291" s="84"/>
      <c r="D291" s="84"/>
      <c r="E291" s="84"/>
      <c r="F291" s="84"/>
      <c r="G291" s="84" t="s">
        <v>452</v>
      </c>
      <c r="H291" s="170">
        <v>36.76</v>
      </c>
      <c r="I291" s="84" t="s">
        <v>453</v>
      </c>
      <c r="J291" s="85">
        <v>801.73</v>
      </c>
    </row>
    <row r="292" spans="1:10" ht="15" thickTop="1">
      <c r="A292" s="171"/>
      <c r="B292" s="171"/>
      <c r="C292" s="171"/>
      <c r="D292" s="171"/>
      <c r="E292" s="171"/>
      <c r="F292" s="171"/>
      <c r="G292" s="171"/>
      <c r="H292" s="171"/>
      <c r="I292" s="171"/>
      <c r="J292" s="171"/>
    </row>
    <row r="293" spans="1:10" ht="30">
      <c r="A293" s="150" t="s">
        <v>332</v>
      </c>
      <c r="B293" s="151" t="s">
        <v>227</v>
      </c>
      <c r="C293" s="150" t="s">
        <v>244</v>
      </c>
      <c r="D293" s="150" t="s">
        <v>223</v>
      </c>
      <c r="E293" s="207" t="s">
        <v>432</v>
      </c>
      <c r="F293" s="207"/>
      <c r="G293" s="152" t="s">
        <v>245</v>
      </c>
      <c r="H293" s="151" t="s">
        <v>225</v>
      </c>
      <c r="I293" s="151" t="s">
        <v>246</v>
      </c>
      <c r="J293" s="151" t="s">
        <v>248</v>
      </c>
    </row>
    <row r="294" spans="1:10" ht="25.5">
      <c r="A294" s="153" t="s">
        <v>433</v>
      </c>
      <c r="B294" s="154" t="s">
        <v>333</v>
      </c>
      <c r="C294" s="153" t="s">
        <v>88</v>
      </c>
      <c r="D294" s="153" t="s">
        <v>33</v>
      </c>
      <c r="E294" s="208" t="s">
        <v>434</v>
      </c>
      <c r="F294" s="208"/>
      <c r="G294" s="155" t="s">
        <v>8</v>
      </c>
      <c r="H294" s="156">
        <v>1</v>
      </c>
      <c r="I294" s="157">
        <v>43.24</v>
      </c>
      <c r="J294" s="157">
        <v>43.24</v>
      </c>
    </row>
    <row r="295" spans="1:10" ht="25.5">
      <c r="A295" s="158" t="s">
        <v>435</v>
      </c>
      <c r="B295" s="159" t="s">
        <v>526</v>
      </c>
      <c r="C295" s="158" t="s">
        <v>88</v>
      </c>
      <c r="D295" s="158" t="s">
        <v>527</v>
      </c>
      <c r="E295" s="209" t="s">
        <v>434</v>
      </c>
      <c r="F295" s="209"/>
      <c r="G295" s="160" t="s">
        <v>95</v>
      </c>
      <c r="H295" s="161">
        <v>0.34</v>
      </c>
      <c r="I295" s="162">
        <v>24.87</v>
      </c>
      <c r="J295" s="162">
        <v>8.4499999999999993</v>
      </c>
    </row>
    <row r="296" spans="1:10" ht="25.5">
      <c r="A296" s="158" t="s">
        <v>435</v>
      </c>
      <c r="B296" s="159" t="s">
        <v>512</v>
      </c>
      <c r="C296" s="158" t="s">
        <v>88</v>
      </c>
      <c r="D296" s="158" t="s">
        <v>141</v>
      </c>
      <c r="E296" s="209" t="s">
        <v>434</v>
      </c>
      <c r="F296" s="209"/>
      <c r="G296" s="160" t="s">
        <v>95</v>
      </c>
      <c r="H296" s="161">
        <v>0.56999999999999995</v>
      </c>
      <c r="I296" s="162">
        <v>30.75</v>
      </c>
      <c r="J296" s="162">
        <v>17.52</v>
      </c>
    </row>
    <row r="297" spans="1:10" ht="25.5">
      <c r="A297" s="158" t="s">
        <v>435</v>
      </c>
      <c r="B297" s="159" t="s">
        <v>513</v>
      </c>
      <c r="C297" s="158" t="s">
        <v>88</v>
      </c>
      <c r="D297" s="158" t="s">
        <v>150</v>
      </c>
      <c r="E297" s="209" t="s">
        <v>434</v>
      </c>
      <c r="F297" s="209"/>
      <c r="G297" s="160" t="s">
        <v>22</v>
      </c>
      <c r="H297" s="161">
        <v>0.03</v>
      </c>
      <c r="I297" s="162">
        <v>575.75</v>
      </c>
      <c r="J297" s="162">
        <v>17.27</v>
      </c>
    </row>
    <row r="298" spans="1:10" ht="25.5">
      <c r="A298" s="168"/>
      <c r="B298" s="168"/>
      <c r="C298" s="168"/>
      <c r="D298" s="168"/>
      <c r="E298" s="168" t="s">
        <v>447</v>
      </c>
      <c r="F298" s="169">
        <v>19.93</v>
      </c>
      <c r="G298" s="168" t="s">
        <v>448</v>
      </c>
      <c r="H298" s="169">
        <v>0</v>
      </c>
      <c r="I298" s="168" t="s">
        <v>449</v>
      </c>
      <c r="J298" s="169">
        <v>19.93</v>
      </c>
    </row>
    <row r="299" spans="1:10" ht="25.5">
      <c r="A299" s="168"/>
      <c r="B299" s="168"/>
      <c r="C299" s="168"/>
      <c r="D299" s="168"/>
      <c r="E299" s="168" t="s">
        <v>450</v>
      </c>
      <c r="F299" s="169">
        <v>12.53</v>
      </c>
      <c r="G299" s="168"/>
      <c r="H299" s="210" t="s">
        <v>451</v>
      </c>
      <c r="I299" s="210"/>
      <c r="J299" s="169">
        <v>55.77</v>
      </c>
    </row>
    <row r="300" spans="1:10" ht="26.25" thickBot="1">
      <c r="A300" s="84"/>
      <c r="B300" s="84"/>
      <c r="C300" s="84"/>
      <c r="D300" s="84"/>
      <c r="E300" s="84"/>
      <c r="F300" s="84"/>
      <c r="G300" s="84" t="s">
        <v>452</v>
      </c>
      <c r="H300" s="170">
        <v>7.2</v>
      </c>
      <c r="I300" s="84" t="s">
        <v>453</v>
      </c>
      <c r="J300" s="85">
        <v>401.54</v>
      </c>
    </row>
    <row r="301" spans="1:10" ht="15" thickTop="1">
      <c r="A301" s="171"/>
      <c r="B301" s="171"/>
      <c r="C301" s="171"/>
      <c r="D301" s="171"/>
      <c r="E301" s="171"/>
      <c r="F301" s="171"/>
      <c r="G301" s="171"/>
      <c r="H301" s="171"/>
      <c r="I301" s="171"/>
      <c r="J301" s="171"/>
    </row>
    <row r="302" spans="1:10" ht="30">
      <c r="A302" s="150" t="s">
        <v>334</v>
      </c>
      <c r="B302" s="151" t="s">
        <v>227</v>
      </c>
      <c r="C302" s="150" t="s">
        <v>244</v>
      </c>
      <c r="D302" s="150" t="s">
        <v>223</v>
      </c>
      <c r="E302" s="207" t="s">
        <v>432</v>
      </c>
      <c r="F302" s="207"/>
      <c r="G302" s="152" t="s">
        <v>245</v>
      </c>
      <c r="H302" s="151" t="s">
        <v>225</v>
      </c>
      <c r="I302" s="151" t="s">
        <v>246</v>
      </c>
      <c r="J302" s="151" t="s">
        <v>248</v>
      </c>
    </row>
    <row r="303" spans="1:10" ht="25.5">
      <c r="A303" s="153" t="s">
        <v>433</v>
      </c>
      <c r="B303" s="154" t="s">
        <v>335</v>
      </c>
      <c r="C303" s="153" t="s">
        <v>88</v>
      </c>
      <c r="D303" s="153" t="s">
        <v>34</v>
      </c>
      <c r="E303" s="208" t="s">
        <v>434</v>
      </c>
      <c r="F303" s="208"/>
      <c r="G303" s="155" t="s">
        <v>8</v>
      </c>
      <c r="H303" s="156">
        <v>1</v>
      </c>
      <c r="I303" s="157">
        <v>50.8</v>
      </c>
      <c r="J303" s="157">
        <v>50.8</v>
      </c>
    </row>
    <row r="304" spans="1:10" ht="25.5">
      <c r="A304" s="158" t="s">
        <v>435</v>
      </c>
      <c r="B304" s="159" t="s">
        <v>526</v>
      </c>
      <c r="C304" s="158" t="s">
        <v>88</v>
      </c>
      <c r="D304" s="158" t="s">
        <v>527</v>
      </c>
      <c r="E304" s="209" t="s">
        <v>434</v>
      </c>
      <c r="F304" s="209"/>
      <c r="G304" s="160" t="s">
        <v>95</v>
      </c>
      <c r="H304" s="161">
        <v>0.52</v>
      </c>
      <c r="I304" s="162">
        <v>24.87</v>
      </c>
      <c r="J304" s="162">
        <v>12.93</v>
      </c>
    </row>
    <row r="305" spans="1:10" ht="25.5">
      <c r="A305" s="158" t="s">
        <v>435</v>
      </c>
      <c r="B305" s="159" t="s">
        <v>512</v>
      </c>
      <c r="C305" s="158" t="s">
        <v>88</v>
      </c>
      <c r="D305" s="158" t="s">
        <v>141</v>
      </c>
      <c r="E305" s="209" t="s">
        <v>434</v>
      </c>
      <c r="F305" s="209"/>
      <c r="G305" s="160" t="s">
        <v>95</v>
      </c>
      <c r="H305" s="161">
        <v>0.67</v>
      </c>
      <c r="I305" s="162">
        <v>30.75</v>
      </c>
      <c r="J305" s="162">
        <v>20.6</v>
      </c>
    </row>
    <row r="306" spans="1:10" ht="25.5">
      <c r="A306" s="158" t="s">
        <v>435</v>
      </c>
      <c r="B306" s="159" t="s">
        <v>513</v>
      </c>
      <c r="C306" s="158" t="s">
        <v>88</v>
      </c>
      <c r="D306" s="158" t="s">
        <v>150</v>
      </c>
      <c r="E306" s="209" t="s">
        <v>434</v>
      </c>
      <c r="F306" s="209"/>
      <c r="G306" s="160" t="s">
        <v>22</v>
      </c>
      <c r="H306" s="161">
        <v>0.03</v>
      </c>
      <c r="I306" s="162">
        <v>575.75</v>
      </c>
      <c r="J306" s="162">
        <v>17.27</v>
      </c>
    </row>
    <row r="307" spans="1:10" ht="25.5">
      <c r="A307" s="168"/>
      <c r="B307" s="168"/>
      <c r="C307" s="168"/>
      <c r="D307" s="168"/>
      <c r="E307" s="168" t="s">
        <v>447</v>
      </c>
      <c r="F307" s="169">
        <v>24.72</v>
      </c>
      <c r="G307" s="168" t="s">
        <v>448</v>
      </c>
      <c r="H307" s="169">
        <v>0</v>
      </c>
      <c r="I307" s="168" t="s">
        <v>449</v>
      </c>
      <c r="J307" s="169">
        <v>24.72</v>
      </c>
    </row>
    <row r="308" spans="1:10" ht="25.5">
      <c r="A308" s="168"/>
      <c r="B308" s="168"/>
      <c r="C308" s="168"/>
      <c r="D308" s="168"/>
      <c r="E308" s="168" t="s">
        <v>450</v>
      </c>
      <c r="F308" s="169">
        <v>14.73</v>
      </c>
      <c r="G308" s="168"/>
      <c r="H308" s="210" t="s">
        <v>451</v>
      </c>
      <c r="I308" s="210"/>
      <c r="J308" s="169">
        <v>65.53</v>
      </c>
    </row>
    <row r="309" spans="1:10" ht="26.25" thickBot="1">
      <c r="A309" s="84"/>
      <c r="B309" s="84"/>
      <c r="C309" s="84"/>
      <c r="D309" s="84"/>
      <c r="E309" s="84"/>
      <c r="F309" s="84"/>
      <c r="G309" s="84" t="s">
        <v>452</v>
      </c>
      <c r="H309" s="170">
        <v>35.380000000000003</v>
      </c>
      <c r="I309" s="84" t="s">
        <v>453</v>
      </c>
      <c r="J309" s="85">
        <v>2318.4499999999998</v>
      </c>
    </row>
    <row r="310" spans="1:10" ht="15" thickTop="1">
      <c r="A310" s="171"/>
      <c r="B310" s="171"/>
      <c r="C310" s="171"/>
      <c r="D310" s="171"/>
      <c r="E310" s="171"/>
      <c r="F310" s="171"/>
      <c r="G310" s="171"/>
      <c r="H310" s="171"/>
      <c r="I310" s="171"/>
      <c r="J310" s="171"/>
    </row>
    <row r="311" spans="1:10" ht="30">
      <c r="A311" s="150" t="s">
        <v>336</v>
      </c>
      <c r="B311" s="151" t="s">
        <v>227</v>
      </c>
      <c r="C311" s="150" t="s">
        <v>244</v>
      </c>
      <c r="D311" s="150" t="s">
        <v>223</v>
      </c>
      <c r="E311" s="207" t="s">
        <v>432</v>
      </c>
      <c r="F311" s="207"/>
      <c r="G311" s="152" t="s">
        <v>245</v>
      </c>
      <c r="H311" s="151" t="s">
        <v>225</v>
      </c>
      <c r="I311" s="151" t="s">
        <v>246</v>
      </c>
      <c r="J311" s="151" t="s">
        <v>248</v>
      </c>
    </row>
    <row r="312" spans="1:10" ht="25.5">
      <c r="A312" s="153" t="s">
        <v>433</v>
      </c>
      <c r="B312" s="154" t="s">
        <v>337</v>
      </c>
      <c r="C312" s="153" t="s">
        <v>88</v>
      </c>
      <c r="D312" s="153" t="s">
        <v>631</v>
      </c>
      <c r="E312" s="208" t="s">
        <v>434</v>
      </c>
      <c r="F312" s="208"/>
      <c r="G312" s="155" t="s">
        <v>8</v>
      </c>
      <c r="H312" s="156">
        <v>1</v>
      </c>
      <c r="I312" s="157">
        <v>67.97</v>
      </c>
      <c r="J312" s="157">
        <v>67.97</v>
      </c>
    </row>
    <row r="313" spans="1:10" ht="25.5">
      <c r="A313" s="158" t="s">
        <v>435</v>
      </c>
      <c r="B313" s="159" t="s">
        <v>526</v>
      </c>
      <c r="C313" s="158" t="s">
        <v>88</v>
      </c>
      <c r="D313" s="158" t="s">
        <v>527</v>
      </c>
      <c r="E313" s="209" t="s">
        <v>434</v>
      </c>
      <c r="F313" s="209"/>
      <c r="G313" s="160" t="s">
        <v>95</v>
      </c>
      <c r="H313" s="161">
        <v>0.12</v>
      </c>
      <c r="I313" s="162">
        <v>24.87</v>
      </c>
      <c r="J313" s="162">
        <v>2.98</v>
      </c>
    </row>
    <row r="314" spans="1:10" ht="25.5">
      <c r="A314" s="158" t="s">
        <v>435</v>
      </c>
      <c r="B314" s="159" t="s">
        <v>512</v>
      </c>
      <c r="C314" s="158" t="s">
        <v>88</v>
      </c>
      <c r="D314" s="158" t="s">
        <v>141</v>
      </c>
      <c r="E314" s="209" t="s">
        <v>434</v>
      </c>
      <c r="F314" s="209"/>
      <c r="G314" s="160" t="s">
        <v>95</v>
      </c>
      <c r="H314" s="161">
        <v>0.55000000000000004</v>
      </c>
      <c r="I314" s="162">
        <v>30.75</v>
      </c>
      <c r="J314" s="162">
        <v>16.91</v>
      </c>
    </row>
    <row r="315" spans="1:10" ht="25.5">
      <c r="A315" s="163" t="s">
        <v>438</v>
      </c>
      <c r="B315" s="164" t="s">
        <v>531</v>
      </c>
      <c r="C315" s="163" t="s">
        <v>88</v>
      </c>
      <c r="D315" s="163" t="s">
        <v>532</v>
      </c>
      <c r="E315" s="211" t="s">
        <v>440</v>
      </c>
      <c r="F315" s="211"/>
      <c r="G315" s="165" t="s">
        <v>91</v>
      </c>
      <c r="H315" s="166">
        <v>0.33</v>
      </c>
      <c r="I315" s="167">
        <v>5.59</v>
      </c>
      <c r="J315" s="167">
        <v>1.84</v>
      </c>
    </row>
    <row r="316" spans="1:10" ht="25.5">
      <c r="A316" s="163" t="s">
        <v>438</v>
      </c>
      <c r="B316" s="164" t="s">
        <v>528</v>
      </c>
      <c r="C316" s="163" t="s">
        <v>88</v>
      </c>
      <c r="D316" s="163" t="s">
        <v>35</v>
      </c>
      <c r="E316" s="211" t="s">
        <v>440</v>
      </c>
      <c r="F316" s="211"/>
      <c r="G316" s="165" t="s">
        <v>8</v>
      </c>
      <c r="H316" s="166">
        <v>1.05</v>
      </c>
      <c r="I316" s="167">
        <v>38.9</v>
      </c>
      <c r="J316" s="167">
        <v>40.840000000000003</v>
      </c>
    </row>
    <row r="317" spans="1:10" ht="25.5">
      <c r="A317" s="163" t="s">
        <v>438</v>
      </c>
      <c r="B317" s="164" t="s">
        <v>529</v>
      </c>
      <c r="C317" s="163" t="s">
        <v>88</v>
      </c>
      <c r="D317" s="163" t="s">
        <v>530</v>
      </c>
      <c r="E317" s="211" t="s">
        <v>440</v>
      </c>
      <c r="F317" s="211"/>
      <c r="G317" s="165" t="s">
        <v>91</v>
      </c>
      <c r="H317" s="166">
        <v>4</v>
      </c>
      <c r="I317" s="167">
        <v>1.35</v>
      </c>
      <c r="J317" s="167">
        <v>5.4</v>
      </c>
    </row>
    <row r="318" spans="1:10" ht="25.5">
      <c r="A318" s="168"/>
      <c r="B318" s="168"/>
      <c r="C318" s="168"/>
      <c r="D318" s="168"/>
      <c r="E318" s="168" t="s">
        <v>447</v>
      </c>
      <c r="F318" s="169">
        <v>13.3</v>
      </c>
      <c r="G318" s="168" t="s">
        <v>448</v>
      </c>
      <c r="H318" s="169">
        <v>0</v>
      </c>
      <c r="I318" s="168" t="s">
        <v>449</v>
      </c>
      <c r="J318" s="169">
        <v>13.3</v>
      </c>
    </row>
    <row r="319" spans="1:10" ht="25.5">
      <c r="A319" s="168"/>
      <c r="B319" s="168"/>
      <c r="C319" s="168"/>
      <c r="D319" s="168"/>
      <c r="E319" s="168" t="s">
        <v>450</v>
      </c>
      <c r="F319" s="169">
        <v>19.71</v>
      </c>
      <c r="G319" s="168"/>
      <c r="H319" s="210" t="s">
        <v>451</v>
      </c>
      <c r="I319" s="210"/>
      <c r="J319" s="169">
        <v>87.68</v>
      </c>
    </row>
    <row r="320" spans="1:10" ht="26.25" thickBot="1">
      <c r="A320" s="84"/>
      <c r="B320" s="84"/>
      <c r="C320" s="84"/>
      <c r="D320" s="84"/>
      <c r="E320" s="84"/>
      <c r="F320" s="84"/>
      <c r="G320" s="84" t="s">
        <v>452</v>
      </c>
      <c r="H320" s="170">
        <v>7.2</v>
      </c>
      <c r="I320" s="84" t="s">
        <v>453</v>
      </c>
      <c r="J320" s="85">
        <v>631.29</v>
      </c>
    </row>
    <row r="321" spans="1:10" ht="15" thickTop="1">
      <c r="A321" s="171"/>
      <c r="B321" s="171"/>
      <c r="C321" s="171"/>
      <c r="D321" s="171"/>
      <c r="E321" s="171"/>
      <c r="F321" s="171"/>
      <c r="G321" s="171"/>
      <c r="H321" s="171"/>
      <c r="I321" s="171"/>
      <c r="J321" s="171"/>
    </row>
    <row r="322" spans="1:10" s="176" customFormat="1">
      <c r="A322" s="173" t="s">
        <v>338</v>
      </c>
      <c r="B322" s="173"/>
      <c r="C322" s="173"/>
      <c r="D322" s="173" t="s">
        <v>37</v>
      </c>
      <c r="E322" s="173"/>
      <c r="F322" s="212"/>
      <c r="G322" s="212"/>
      <c r="H322" s="174"/>
      <c r="I322" s="173"/>
      <c r="J322" s="175">
        <v>735.13</v>
      </c>
    </row>
    <row r="323" spans="1:10" ht="30">
      <c r="A323" s="150" t="s">
        <v>339</v>
      </c>
      <c r="B323" s="151" t="s">
        <v>227</v>
      </c>
      <c r="C323" s="150" t="s">
        <v>244</v>
      </c>
      <c r="D323" s="150" t="s">
        <v>223</v>
      </c>
      <c r="E323" s="207" t="s">
        <v>432</v>
      </c>
      <c r="F323" s="207"/>
      <c r="G323" s="152" t="s">
        <v>245</v>
      </c>
      <c r="H323" s="151" t="s">
        <v>225</v>
      </c>
      <c r="I323" s="151" t="s">
        <v>246</v>
      </c>
      <c r="J323" s="151" t="s">
        <v>248</v>
      </c>
    </row>
    <row r="324" spans="1:10" ht="25.5">
      <c r="A324" s="153" t="s">
        <v>433</v>
      </c>
      <c r="B324" s="154" t="s">
        <v>340</v>
      </c>
      <c r="C324" s="153" t="s">
        <v>88</v>
      </c>
      <c r="D324" s="153" t="s">
        <v>38</v>
      </c>
      <c r="E324" s="208" t="s">
        <v>434</v>
      </c>
      <c r="F324" s="208"/>
      <c r="G324" s="155" t="s">
        <v>341</v>
      </c>
      <c r="H324" s="156">
        <v>1</v>
      </c>
      <c r="I324" s="157">
        <v>323.51</v>
      </c>
      <c r="J324" s="157">
        <v>323.51</v>
      </c>
    </row>
    <row r="325" spans="1:10" ht="25.5">
      <c r="A325" s="158" t="s">
        <v>435</v>
      </c>
      <c r="B325" s="159" t="s">
        <v>480</v>
      </c>
      <c r="C325" s="158" t="s">
        <v>88</v>
      </c>
      <c r="D325" s="158" t="s">
        <v>135</v>
      </c>
      <c r="E325" s="209" t="s">
        <v>434</v>
      </c>
      <c r="F325" s="209"/>
      <c r="G325" s="160" t="s">
        <v>95</v>
      </c>
      <c r="H325" s="161">
        <v>5</v>
      </c>
      <c r="I325" s="162">
        <v>25.26</v>
      </c>
      <c r="J325" s="162">
        <v>126.3</v>
      </c>
    </row>
    <row r="326" spans="1:10" ht="25.5">
      <c r="A326" s="158" t="s">
        <v>435</v>
      </c>
      <c r="B326" s="159" t="s">
        <v>474</v>
      </c>
      <c r="C326" s="158" t="s">
        <v>88</v>
      </c>
      <c r="D326" s="158" t="s">
        <v>119</v>
      </c>
      <c r="E326" s="209" t="s">
        <v>434</v>
      </c>
      <c r="F326" s="209"/>
      <c r="G326" s="160" t="s">
        <v>95</v>
      </c>
      <c r="H326" s="161">
        <v>5</v>
      </c>
      <c r="I326" s="162">
        <v>31.13</v>
      </c>
      <c r="J326" s="162">
        <v>155.65</v>
      </c>
    </row>
    <row r="327" spans="1:10" ht="25.5">
      <c r="A327" s="163" t="s">
        <v>438</v>
      </c>
      <c r="B327" s="164" t="s">
        <v>537</v>
      </c>
      <c r="C327" s="163" t="s">
        <v>88</v>
      </c>
      <c r="D327" s="163" t="s">
        <v>214</v>
      </c>
      <c r="E327" s="211" t="s">
        <v>440</v>
      </c>
      <c r="F327" s="211"/>
      <c r="G327" s="165" t="s">
        <v>101</v>
      </c>
      <c r="H327" s="166">
        <v>3</v>
      </c>
      <c r="I327" s="167">
        <v>3.91</v>
      </c>
      <c r="J327" s="167">
        <v>11.73</v>
      </c>
    </row>
    <row r="328" spans="1:10" ht="25.5">
      <c r="A328" s="163" t="s">
        <v>438</v>
      </c>
      <c r="B328" s="164" t="s">
        <v>536</v>
      </c>
      <c r="C328" s="163" t="s">
        <v>88</v>
      </c>
      <c r="D328" s="163" t="s">
        <v>217</v>
      </c>
      <c r="E328" s="211" t="s">
        <v>440</v>
      </c>
      <c r="F328" s="211"/>
      <c r="G328" s="165" t="s">
        <v>123</v>
      </c>
      <c r="H328" s="166">
        <v>1</v>
      </c>
      <c r="I328" s="167">
        <v>1.77</v>
      </c>
      <c r="J328" s="167">
        <v>1.77</v>
      </c>
    </row>
    <row r="329" spans="1:10" ht="25.5">
      <c r="A329" s="163" t="s">
        <v>438</v>
      </c>
      <c r="B329" s="164" t="s">
        <v>534</v>
      </c>
      <c r="C329" s="163" t="s">
        <v>88</v>
      </c>
      <c r="D329" s="163" t="s">
        <v>535</v>
      </c>
      <c r="E329" s="211" t="s">
        <v>440</v>
      </c>
      <c r="F329" s="211"/>
      <c r="G329" s="165" t="s">
        <v>101</v>
      </c>
      <c r="H329" s="166">
        <v>9</v>
      </c>
      <c r="I329" s="167">
        <v>2.64</v>
      </c>
      <c r="J329" s="167">
        <v>23.76</v>
      </c>
    </row>
    <row r="330" spans="1:10" ht="25.5">
      <c r="A330" s="163" t="s">
        <v>438</v>
      </c>
      <c r="B330" s="164" t="s">
        <v>538</v>
      </c>
      <c r="C330" s="163" t="s">
        <v>88</v>
      </c>
      <c r="D330" s="163" t="s">
        <v>216</v>
      </c>
      <c r="E330" s="211" t="s">
        <v>440</v>
      </c>
      <c r="F330" s="211"/>
      <c r="G330" s="165" t="s">
        <v>123</v>
      </c>
      <c r="H330" s="166">
        <v>2</v>
      </c>
      <c r="I330" s="167">
        <v>1.26</v>
      </c>
      <c r="J330" s="167">
        <v>2.52</v>
      </c>
    </row>
    <row r="331" spans="1:10" ht="25.5">
      <c r="A331" s="163" t="s">
        <v>438</v>
      </c>
      <c r="B331" s="164" t="s">
        <v>533</v>
      </c>
      <c r="C331" s="163" t="s">
        <v>88</v>
      </c>
      <c r="D331" s="163" t="s">
        <v>215</v>
      </c>
      <c r="E331" s="211" t="s">
        <v>440</v>
      </c>
      <c r="F331" s="211"/>
      <c r="G331" s="165" t="s">
        <v>123</v>
      </c>
      <c r="H331" s="166">
        <v>2</v>
      </c>
      <c r="I331" s="167">
        <v>0.89</v>
      </c>
      <c r="J331" s="167">
        <v>1.78</v>
      </c>
    </row>
    <row r="332" spans="1:10" ht="25.5">
      <c r="A332" s="168"/>
      <c r="B332" s="168"/>
      <c r="C332" s="168"/>
      <c r="D332" s="168"/>
      <c r="E332" s="168" t="s">
        <v>447</v>
      </c>
      <c r="F332" s="169">
        <v>183.25</v>
      </c>
      <c r="G332" s="168" t="s">
        <v>448</v>
      </c>
      <c r="H332" s="169">
        <v>0</v>
      </c>
      <c r="I332" s="168" t="s">
        <v>449</v>
      </c>
      <c r="J332" s="169">
        <v>183.25</v>
      </c>
    </row>
    <row r="333" spans="1:10" ht="25.5">
      <c r="A333" s="168"/>
      <c r="B333" s="168"/>
      <c r="C333" s="168"/>
      <c r="D333" s="168"/>
      <c r="E333" s="168" t="s">
        <v>450</v>
      </c>
      <c r="F333" s="169">
        <v>93.81</v>
      </c>
      <c r="G333" s="168"/>
      <c r="H333" s="210" t="s">
        <v>451</v>
      </c>
      <c r="I333" s="210"/>
      <c r="J333" s="169">
        <v>417.32</v>
      </c>
    </row>
    <row r="334" spans="1:10" ht="26.25" thickBot="1">
      <c r="A334" s="84"/>
      <c r="B334" s="84"/>
      <c r="C334" s="84"/>
      <c r="D334" s="84"/>
      <c r="E334" s="84"/>
      <c r="F334" s="84"/>
      <c r="G334" s="84" t="s">
        <v>452</v>
      </c>
      <c r="H334" s="170">
        <v>1</v>
      </c>
      <c r="I334" s="84" t="s">
        <v>453</v>
      </c>
      <c r="J334" s="85">
        <v>417.32</v>
      </c>
    </row>
    <row r="335" spans="1:10" ht="15" thickTop="1">
      <c r="A335" s="171"/>
      <c r="B335" s="171"/>
      <c r="C335" s="171"/>
      <c r="D335" s="171"/>
      <c r="E335" s="171"/>
      <c r="F335" s="171"/>
      <c r="G335" s="171"/>
      <c r="H335" s="171"/>
      <c r="I335" s="171"/>
      <c r="J335" s="171"/>
    </row>
    <row r="336" spans="1:10" ht="30">
      <c r="A336" s="150" t="s">
        <v>342</v>
      </c>
      <c r="B336" s="151" t="s">
        <v>227</v>
      </c>
      <c r="C336" s="150" t="s">
        <v>244</v>
      </c>
      <c r="D336" s="150" t="s">
        <v>223</v>
      </c>
      <c r="E336" s="207" t="s">
        <v>432</v>
      </c>
      <c r="F336" s="207"/>
      <c r="G336" s="152" t="s">
        <v>245</v>
      </c>
      <c r="H336" s="151" t="s">
        <v>225</v>
      </c>
      <c r="I336" s="151" t="s">
        <v>246</v>
      </c>
      <c r="J336" s="151" t="s">
        <v>248</v>
      </c>
    </row>
    <row r="337" spans="1:10" ht="25.5">
      <c r="A337" s="153" t="s">
        <v>433</v>
      </c>
      <c r="B337" s="154" t="s">
        <v>343</v>
      </c>
      <c r="C337" s="153" t="s">
        <v>88</v>
      </c>
      <c r="D337" s="153" t="s">
        <v>39</v>
      </c>
      <c r="E337" s="208" t="s">
        <v>434</v>
      </c>
      <c r="F337" s="208"/>
      <c r="G337" s="155" t="s">
        <v>123</v>
      </c>
      <c r="H337" s="156">
        <v>1</v>
      </c>
      <c r="I337" s="157">
        <v>25.64</v>
      </c>
      <c r="J337" s="157">
        <v>25.64</v>
      </c>
    </row>
    <row r="338" spans="1:10" ht="25.5">
      <c r="A338" s="158" t="s">
        <v>435</v>
      </c>
      <c r="B338" s="159" t="s">
        <v>480</v>
      </c>
      <c r="C338" s="158" t="s">
        <v>88</v>
      </c>
      <c r="D338" s="158" t="s">
        <v>135</v>
      </c>
      <c r="E338" s="209" t="s">
        <v>434</v>
      </c>
      <c r="F338" s="209"/>
      <c r="G338" s="160" t="s">
        <v>95</v>
      </c>
      <c r="H338" s="161">
        <v>0.3</v>
      </c>
      <c r="I338" s="162">
        <v>25.26</v>
      </c>
      <c r="J338" s="162">
        <v>7.57</v>
      </c>
    </row>
    <row r="339" spans="1:10" ht="25.5">
      <c r="A339" s="158" t="s">
        <v>435</v>
      </c>
      <c r="B339" s="159" t="s">
        <v>474</v>
      </c>
      <c r="C339" s="158" t="s">
        <v>88</v>
      </c>
      <c r="D339" s="158" t="s">
        <v>119</v>
      </c>
      <c r="E339" s="209" t="s">
        <v>434</v>
      </c>
      <c r="F339" s="209"/>
      <c r="G339" s="160" t="s">
        <v>95</v>
      </c>
      <c r="H339" s="161">
        <v>0.3</v>
      </c>
      <c r="I339" s="162">
        <v>31.13</v>
      </c>
      <c r="J339" s="162">
        <v>9.33</v>
      </c>
    </row>
    <row r="340" spans="1:10" ht="25.5">
      <c r="A340" s="163" t="s">
        <v>438</v>
      </c>
      <c r="B340" s="164" t="s">
        <v>539</v>
      </c>
      <c r="C340" s="163" t="s">
        <v>88</v>
      </c>
      <c r="D340" s="163" t="s">
        <v>39</v>
      </c>
      <c r="E340" s="211" t="s">
        <v>440</v>
      </c>
      <c r="F340" s="211"/>
      <c r="G340" s="165" t="s">
        <v>123</v>
      </c>
      <c r="H340" s="166">
        <v>1</v>
      </c>
      <c r="I340" s="167">
        <v>8.74</v>
      </c>
      <c r="J340" s="167">
        <v>8.74</v>
      </c>
    </row>
    <row r="341" spans="1:10" ht="25.5">
      <c r="A341" s="168"/>
      <c r="B341" s="168"/>
      <c r="C341" s="168"/>
      <c r="D341" s="168"/>
      <c r="E341" s="168" t="s">
        <v>447</v>
      </c>
      <c r="F341" s="169">
        <v>10.98</v>
      </c>
      <c r="G341" s="168" t="s">
        <v>448</v>
      </c>
      <c r="H341" s="169">
        <v>0</v>
      </c>
      <c r="I341" s="168" t="s">
        <v>449</v>
      </c>
      <c r="J341" s="169">
        <v>10.98</v>
      </c>
    </row>
    <row r="342" spans="1:10" ht="25.5">
      <c r="A342" s="168"/>
      <c r="B342" s="168"/>
      <c r="C342" s="168"/>
      <c r="D342" s="168"/>
      <c r="E342" s="168" t="s">
        <v>450</v>
      </c>
      <c r="F342" s="169">
        <v>7.43</v>
      </c>
      <c r="G342" s="168"/>
      <c r="H342" s="210" t="s">
        <v>451</v>
      </c>
      <c r="I342" s="210"/>
      <c r="J342" s="169">
        <v>33.07</v>
      </c>
    </row>
    <row r="343" spans="1:10" ht="26.25" thickBot="1">
      <c r="A343" s="84"/>
      <c r="B343" s="84"/>
      <c r="C343" s="84"/>
      <c r="D343" s="84"/>
      <c r="E343" s="84"/>
      <c r="F343" s="84"/>
      <c r="G343" s="84" t="s">
        <v>452</v>
      </c>
      <c r="H343" s="170">
        <v>2</v>
      </c>
      <c r="I343" s="84" t="s">
        <v>453</v>
      </c>
      <c r="J343" s="85">
        <v>66.14</v>
      </c>
    </row>
    <row r="344" spans="1:10" ht="15" thickTop="1">
      <c r="A344" s="171"/>
      <c r="B344" s="171"/>
      <c r="C344" s="171"/>
      <c r="D344" s="171"/>
      <c r="E344" s="171"/>
      <c r="F344" s="171"/>
      <c r="G344" s="171"/>
      <c r="H344" s="171"/>
      <c r="I344" s="171"/>
      <c r="J344" s="171"/>
    </row>
    <row r="345" spans="1:10" ht="30">
      <c r="A345" s="150" t="s">
        <v>344</v>
      </c>
      <c r="B345" s="151" t="s">
        <v>227</v>
      </c>
      <c r="C345" s="150" t="s">
        <v>244</v>
      </c>
      <c r="D345" s="150" t="s">
        <v>223</v>
      </c>
      <c r="E345" s="207" t="s">
        <v>432</v>
      </c>
      <c r="F345" s="207"/>
      <c r="G345" s="152" t="s">
        <v>245</v>
      </c>
      <c r="H345" s="151" t="s">
        <v>225</v>
      </c>
      <c r="I345" s="151" t="s">
        <v>246</v>
      </c>
      <c r="J345" s="151" t="s">
        <v>248</v>
      </c>
    </row>
    <row r="346" spans="1:10" ht="25.5">
      <c r="A346" s="153" t="s">
        <v>433</v>
      </c>
      <c r="B346" s="154" t="s">
        <v>345</v>
      </c>
      <c r="C346" s="153" t="s">
        <v>88</v>
      </c>
      <c r="D346" s="153" t="s">
        <v>632</v>
      </c>
      <c r="E346" s="208" t="s">
        <v>434</v>
      </c>
      <c r="F346" s="208"/>
      <c r="G346" s="155" t="s">
        <v>123</v>
      </c>
      <c r="H346" s="156">
        <v>1</v>
      </c>
      <c r="I346" s="157">
        <v>76.680000000000007</v>
      </c>
      <c r="J346" s="157">
        <v>76.680000000000007</v>
      </c>
    </row>
    <row r="347" spans="1:10" ht="25.5">
      <c r="A347" s="158" t="s">
        <v>435</v>
      </c>
      <c r="B347" s="159" t="s">
        <v>480</v>
      </c>
      <c r="C347" s="158" t="s">
        <v>88</v>
      </c>
      <c r="D347" s="158" t="s">
        <v>135</v>
      </c>
      <c r="E347" s="209" t="s">
        <v>434</v>
      </c>
      <c r="F347" s="209"/>
      <c r="G347" s="160" t="s">
        <v>95</v>
      </c>
      <c r="H347" s="161">
        <v>0.4</v>
      </c>
      <c r="I347" s="162">
        <v>25.26</v>
      </c>
      <c r="J347" s="162">
        <v>10.1</v>
      </c>
    </row>
    <row r="348" spans="1:10" ht="25.5">
      <c r="A348" s="158" t="s">
        <v>435</v>
      </c>
      <c r="B348" s="159" t="s">
        <v>474</v>
      </c>
      <c r="C348" s="158" t="s">
        <v>88</v>
      </c>
      <c r="D348" s="158" t="s">
        <v>119</v>
      </c>
      <c r="E348" s="209" t="s">
        <v>434</v>
      </c>
      <c r="F348" s="209"/>
      <c r="G348" s="160" t="s">
        <v>95</v>
      </c>
      <c r="H348" s="161">
        <v>0.8</v>
      </c>
      <c r="I348" s="162">
        <v>31.13</v>
      </c>
      <c r="J348" s="162">
        <v>24.9</v>
      </c>
    </row>
    <row r="349" spans="1:10" ht="25.5">
      <c r="A349" s="163" t="s">
        <v>438</v>
      </c>
      <c r="B349" s="164" t="s">
        <v>540</v>
      </c>
      <c r="C349" s="163" t="s">
        <v>88</v>
      </c>
      <c r="D349" s="163" t="s">
        <v>346</v>
      </c>
      <c r="E349" s="211" t="s">
        <v>440</v>
      </c>
      <c r="F349" s="211"/>
      <c r="G349" s="165" t="s">
        <v>123</v>
      </c>
      <c r="H349" s="166">
        <v>1</v>
      </c>
      <c r="I349" s="167">
        <v>41.68</v>
      </c>
      <c r="J349" s="167">
        <v>41.68</v>
      </c>
    </row>
    <row r="350" spans="1:10" ht="25.5">
      <c r="A350" s="168"/>
      <c r="B350" s="168"/>
      <c r="C350" s="168"/>
      <c r="D350" s="168"/>
      <c r="E350" s="168" t="s">
        <v>447</v>
      </c>
      <c r="F350" s="169">
        <v>23.15</v>
      </c>
      <c r="G350" s="168" t="s">
        <v>448</v>
      </c>
      <c r="H350" s="169">
        <v>0</v>
      </c>
      <c r="I350" s="168" t="s">
        <v>449</v>
      </c>
      <c r="J350" s="169">
        <v>23.15</v>
      </c>
    </row>
    <row r="351" spans="1:10" ht="25.5">
      <c r="A351" s="168"/>
      <c r="B351" s="168"/>
      <c r="C351" s="168"/>
      <c r="D351" s="168"/>
      <c r="E351" s="168" t="s">
        <v>450</v>
      </c>
      <c r="F351" s="169">
        <v>22.23</v>
      </c>
      <c r="G351" s="168"/>
      <c r="H351" s="210" t="s">
        <v>451</v>
      </c>
      <c r="I351" s="210"/>
      <c r="J351" s="169">
        <v>98.91</v>
      </c>
    </row>
    <row r="352" spans="1:10" ht="26.25" thickBot="1">
      <c r="A352" s="84"/>
      <c r="B352" s="84"/>
      <c r="C352" s="84"/>
      <c r="D352" s="84"/>
      <c r="E352" s="84"/>
      <c r="F352" s="84"/>
      <c r="G352" s="84" t="s">
        <v>452</v>
      </c>
      <c r="H352" s="170">
        <v>1</v>
      </c>
      <c r="I352" s="84" t="s">
        <v>453</v>
      </c>
      <c r="J352" s="85">
        <v>98.91</v>
      </c>
    </row>
    <row r="353" spans="1:10" ht="15" thickTop="1">
      <c r="A353" s="171"/>
      <c r="B353" s="171"/>
      <c r="C353" s="171"/>
      <c r="D353" s="171"/>
      <c r="E353" s="171"/>
      <c r="F353" s="171"/>
      <c r="G353" s="171"/>
      <c r="H353" s="171"/>
      <c r="I353" s="171"/>
      <c r="J353" s="171"/>
    </row>
    <row r="354" spans="1:10" ht="30">
      <c r="A354" s="150" t="s">
        <v>347</v>
      </c>
      <c r="B354" s="151" t="s">
        <v>227</v>
      </c>
      <c r="C354" s="150" t="s">
        <v>244</v>
      </c>
      <c r="D354" s="150" t="s">
        <v>223</v>
      </c>
      <c r="E354" s="207" t="s">
        <v>432</v>
      </c>
      <c r="F354" s="207"/>
      <c r="G354" s="152" t="s">
        <v>245</v>
      </c>
      <c r="H354" s="151" t="s">
        <v>225</v>
      </c>
      <c r="I354" s="151" t="s">
        <v>246</v>
      </c>
      <c r="J354" s="151" t="s">
        <v>248</v>
      </c>
    </row>
    <row r="355" spans="1:10" ht="25.5">
      <c r="A355" s="153" t="s">
        <v>433</v>
      </c>
      <c r="B355" s="154" t="s">
        <v>348</v>
      </c>
      <c r="C355" s="153" t="s">
        <v>88</v>
      </c>
      <c r="D355" s="153" t="s">
        <v>40</v>
      </c>
      <c r="E355" s="208" t="s">
        <v>434</v>
      </c>
      <c r="F355" s="208"/>
      <c r="G355" s="155" t="s">
        <v>123</v>
      </c>
      <c r="H355" s="156">
        <v>1</v>
      </c>
      <c r="I355" s="157">
        <v>29.61</v>
      </c>
      <c r="J355" s="157">
        <v>29.61</v>
      </c>
    </row>
    <row r="356" spans="1:10" ht="25.5">
      <c r="A356" s="158" t="s">
        <v>435</v>
      </c>
      <c r="B356" s="159" t="s">
        <v>480</v>
      </c>
      <c r="C356" s="158" t="s">
        <v>88</v>
      </c>
      <c r="D356" s="158" t="s">
        <v>135</v>
      </c>
      <c r="E356" s="209" t="s">
        <v>434</v>
      </c>
      <c r="F356" s="209"/>
      <c r="G356" s="160" t="s">
        <v>95</v>
      </c>
      <c r="H356" s="161">
        <v>0.25</v>
      </c>
      <c r="I356" s="162">
        <v>25.26</v>
      </c>
      <c r="J356" s="162">
        <v>6.31</v>
      </c>
    </row>
    <row r="357" spans="1:10" ht="25.5">
      <c r="A357" s="158" t="s">
        <v>435</v>
      </c>
      <c r="B357" s="159" t="s">
        <v>474</v>
      </c>
      <c r="C357" s="158" t="s">
        <v>88</v>
      </c>
      <c r="D357" s="158" t="s">
        <v>119</v>
      </c>
      <c r="E357" s="209" t="s">
        <v>434</v>
      </c>
      <c r="F357" s="209"/>
      <c r="G357" s="160" t="s">
        <v>95</v>
      </c>
      <c r="H357" s="161">
        <v>0.5</v>
      </c>
      <c r="I357" s="162">
        <v>31.13</v>
      </c>
      <c r="J357" s="162">
        <v>15.56</v>
      </c>
    </row>
    <row r="358" spans="1:10" ht="25.5">
      <c r="A358" s="163" t="s">
        <v>438</v>
      </c>
      <c r="B358" s="164" t="s">
        <v>541</v>
      </c>
      <c r="C358" s="163" t="s">
        <v>88</v>
      </c>
      <c r="D358" s="163" t="s">
        <v>40</v>
      </c>
      <c r="E358" s="211" t="s">
        <v>440</v>
      </c>
      <c r="F358" s="211"/>
      <c r="G358" s="165" t="s">
        <v>123</v>
      </c>
      <c r="H358" s="166">
        <v>1</v>
      </c>
      <c r="I358" s="167">
        <v>7.74</v>
      </c>
      <c r="J358" s="167">
        <v>7.74</v>
      </c>
    </row>
    <row r="359" spans="1:10" ht="25.5">
      <c r="A359" s="168"/>
      <c r="B359" s="168"/>
      <c r="C359" s="168"/>
      <c r="D359" s="168"/>
      <c r="E359" s="168" t="s">
        <v>447</v>
      </c>
      <c r="F359" s="169">
        <v>14.47</v>
      </c>
      <c r="G359" s="168" t="s">
        <v>448</v>
      </c>
      <c r="H359" s="169">
        <v>0</v>
      </c>
      <c r="I359" s="168" t="s">
        <v>449</v>
      </c>
      <c r="J359" s="169">
        <v>14.47</v>
      </c>
    </row>
    <row r="360" spans="1:10" ht="25.5">
      <c r="A360" s="168"/>
      <c r="B360" s="168"/>
      <c r="C360" s="168"/>
      <c r="D360" s="168"/>
      <c r="E360" s="168" t="s">
        <v>450</v>
      </c>
      <c r="F360" s="169">
        <v>8.58</v>
      </c>
      <c r="G360" s="168"/>
      <c r="H360" s="210" t="s">
        <v>451</v>
      </c>
      <c r="I360" s="210"/>
      <c r="J360" s="169">
        <v>38.19</v>
      </c>
    </row>
    <row r="361" spans="1:10" ht="26.25" thickBot="1">
      <c r="A361" s="84"/>
      <c r="B361" s="84"/>
      <c r="C361" s="84"/>
      <c r="D361" s="84"/>
      <c r="E361" s="84"/>
      <c r="F361" s="84"/>
      <c r="G361" s="84" t="s">
        <v>452</v>
      </c>
      <c r="H361" s="170">
        <v>4</v>
      </c>
      <c r="I361" s="84" t="s">
        <v>453</v>
      </c>
      <c r="J361" s="85">
        <v>152.76</v>
      </c>
    </row>
    <row r="362" spans="1:10" ht="15" thickTop="1">
      <c r="A362" s="171"/>
      <c r="B362" s="171"/>
      <c r="C362" s="171"/>
      <c r="D362" s="171"/>
      <c r="E362" s="171"/>
      <c r="F362" s="171"/>
      <c r="G362" s="171"/>
      <c r="H362" s="171"/>
      <c r="I362" s="171"/>
      <c r="J362" s="171"/>
    </row>
    <row r="363" spans="1:10" s="176" customFormat="1">
      <c r="A363" s="173" t="s">
        <v>349</v>
      </c>
      <c r="B363" s="173"/>
      <c r="C363" s="173"/>
      <c r="D363" s="173" t="s">
        <v>350</v>
      </c>
      <c r="E363" s="173"/>
      <c r="F363" s="212"/>
      <c r="G363" s="212"/>
      <c r="H363" s="174"/>
      <c r="I363" s="173"/>
      <c r="J363" s="175">
        <v>17412.12</v>
      </c>
    </row>
    <row r="364" spans="1:10" ht="30">
      <c r="A364" s="150" t="s">
        <v>351</v>
      </c>
      <c r="B364" s="151" t="s">
        <v>227</v>
      </c>
      <c r="C364" s="150" t="s">
        <v>244</v>
      </c>
      <c r="D364" s="150" t="s">
        <v>223</v>
      </c>
      <c r="E364" s="207" t="s">
        <v>432</v>
      </c>
      <c r="F364" s="207"/>
      <c r="G364" s="152" t="s">
        <v>245</v>
      </c>
      <c r="H364" s="151" t="s">
        <v>225</v>
      </c>
      <c r="I364" s="151" t="s">
        <v>246</v>
      </c>
      <c r="J364" s="151" t="s">
        <v>248</v>
      </c>
    </row>
    <row r="365" spans="1:10" ht="38.25">
      <c r="A365" s="153" t="s">
        <v>433</v>
      </c>
      <c r="B365" s="154" t="s">
        <v>352</v>
      </c>
      <c r="C365" s="153" t="s">
        <v>122</v>
      </c>
      <c r="D365" s="153" t="s">
        <v>353</v>
      </c>
      <c r="E365" s="208" t="s">
        <v>482</v>
      </c>
      <c r="F365" s="208"/>
      <c r="G365" s="155" t="s">
        <v>123</v>
      </c>
      <c r="H365" s="156">
        <v>1</v>
      </c>
      <c r="I365" s="157">
        <v>147.57</v>
      </c>
      <c r="J365" s="157">
        <v>147.57</v>
      </c>
    </row>
    <row r="366" spans="1:10" ht="25.5">
      <c r="A366" s="158" t="s">
        <v>435</v>
      </c>
      <c r="B366" s="159" t="s">
        <v>542</v>
      </c>
      <c r="C366" s="158" t="s">
        <v>122</v>
      </c>
      <c r="D366" s="158" t="s">
        <v>543</v>
      </c>
      <c r="E366" s="209" t="s">
        <v>732</v>
      </c>
      <c r="F366" s="209"/>
      <c r="G366" s="160" t="s">
        <v>101</v>
      </c>
      <c r="H366" s="161">
        <v>2.14</v>
      </c>
      <c r="I366" s="162">
        <v>24.85</v>
      </c>
      <c r="J366" s="162">
        <v>53.17</v>
      </c>
    </row>
    <row r="367" spans="1:10" ht="38.25">
      <c r="A367" s="158" t="s">
        <v>435</v>
      </c>
      <c r="B367" s="159" t="s">
        <v>544</v>
      </c>
      <c r="C367" s="158" t="s">
        <v>122</v>
      </c>
      <c r="D367" s="158" t="s">
        <v>545</v>
      </c>
      <c r="E367" s="209" t="s">
        <v>732</v>
      </c>
      <c r="F367" s="209"/>
      <c r="G367" s="160" t="s">
        <v>123</v>
      </c>
      <c r="H367" s="161">
        <v>1.18</v>
      </c>
      <c r="I367" s="162">
        <v>9.92</v>
      </c>
      <c r="J367" s="162">
        <v>11.7</v>
      </c>
    </row>
    <row r="368" spans="1:10" ht="38.25">
      <c r="A368" s="158" t="s">
        <v>435</v>
      </c>
      <c r="B368" s="159" t="s">
        <v>546</v>
      </c>
      <c r="C368" s="158" t="s">
        <v>122</v>
      </c>
      <c r="D368" s="158" t="s">
        <v>547</v>
      </c>
      <c r="E368" s="209" t="s">
        <v>732</v>
      </c>
      <c r="F368" s="209"/>
      <c r="G368" s="160" t="s">
        <v>123</v>
      </c>
      <c r="H368" s="161">
        <v>1</v>
      </c>
      <c r="I368" s="162">
        <v>18.010000000000002</v>
      </c>
      <c r="J368" s="162">
        <v>18.010000000000002</v>
      </c>
    </row>
    <row r="369" spans="1:10" ht="25.5">
      <c r="A369" s="158" t="s">
        <v>435</v>
      </c>
      <c r="B369" s="159" t="s">
        <v>548</v>
      </c>
      <c r="C369" s="158" t="s">
        <v>122</v>
      </c>
      <c r="D369" s="158" t="s">
        <v>549</v>
      </c>
      <c r="E369" s="209" t="s">
        <v>732</v>
      </c>
      <c r="F369" s="209"/>
      <c r="G369" s="160" t="s">
        <v>123</v>
      </c>
      <c r="H369" s="161">
        <v>0.89</v>
      </c>
      <c r="I369" s="162">
        <v>13.72</v>
      </c>
      <c r="J369" s="162">
        <v>12.21</v>
      </c>
    </row>
    <row r="370" spans="1:10" ht="38.25">
      <c r="A370" s="158" t="s">
        <v>435</v>
      </c>
      <c r="B370" s="159" t="s">
        <v>550</v>
      </c>
      <c r="C370" s="158" t="s">
        <v>122</v>
      </c>
      <c r="D370" s="158" t="s">
        <v>551</v>
      </c>
      <c r="E370" s="209" t="s">
        <v>733</v>
      </c>
      <c r="F370" s="209"/>
      <c r="G370" s="160" t="s">
        <v>101</v>
      </c>
      <c r="H370" s="161">
        <v>2.14</v>
      </c>
      <c r="I370" s="162">
        <v>8.06</v>
      </c>
      <c r="J370" s="162">
        <v>17.239999999999998</v>
      </c>
    </row>
    <row r="371" spans="1:10" ht="38.25">
      <c r="A371" s="158" t="s">
        <v>435</v>
      </c>
      <c r="B371" s="159" t="s">
        <v>552</v>
      </c>
      <c r="C371" s="158" t="s">
        <v>122</v>
      </c>
      <c r="D371" s="158" t="s">
        <v>553</v>
      </c>
      <c r="E371" s="209" t="s">
        <v>733</v>
      </c>
      <c r="F371" s="209"/>
      <c r="G371" s="160" t="s">
        <v>101</v>
      </c>
      <c r="H371" s="161">
        <v>2.14</v>
      </c>
      <c r="I371" s="162">
        <v>16.47</v>
      </c>
      <c r="J371" s="162">
        <v>35.24</v>
      </c>
    </row>
    <row r="372" spans="1:10" ht="25.5">
      <c r="A372" s="168"/>
      <c r="B372" s="168"/>
      <c r="C372" s="168"/>
      <c r="D372" s="168"/>
      <c r="E372" s="168" t="s">
        <v>447</v>
      </c>
      <c r="F372" s="169">
        <v>72.680000000000007</v>
      </c>
      <c r="G372" s="168" t="s">
        <v>448</v>
      </c>
      <c r="H372" s="169">
        <v>0</v>
      </c>
      <c r="I372" s="168" t="s">
        <v>449</v>
      </c>
      <c r="J372" s="169">
        <v>72.680000000000007</v>
      </c>
    </row>
    <row r="373" spans="1:10" ht="25.5">
      <c r="A373" s="168"/>
      <c r="B373" s="168"/>
      <c r="C373" s="168"/>
      <c r="D373" s="168"/>
      <c r="E373" s="168" t="s">
        <v>450</v>
      </c>
      <c r="F373" s="169">
        <v>42.79</v>
      </c>
      <c r="G373" s="168"/>
      <c r="H373" s="210" t="s">
        <v>451</v>
      </c>
      <c r="I373" s="210"/>
      <c r="J373" s="169">
        <v>190.36</v>
      </c>
    </row>
    <row r="374" spans="1:10" ht="26.25" thickBot="1">
      <c r="A374" s="84"/>
      <c r="B374" s="84"/>
      <c r="C374" s="84"/>
      <c r="D374" s="84"/>
      <c r="E374" s="84"/>
      <c r="F374" s="84"/>
      <c r="G374" s="84" t="s">
        <v>452</v>
      </c>
      <c r="H374" s="170">
        <v>5</v>
      </c>
      <c r="I374" s="84" t="s">
        <v>453</v>
      </c>
      <c r="J374" s="85">
        <v>951.8</v>
      </c>
    </row>
    <row r="375" spans="1:10" ht="15" thickTop="1">
      <c r="A375" s="171"/>
      <c r="B375" s="171"/>
      <c r="C375" s="171"/>
      <c r="D375" s="171"/>
      <c r="E375" s="171"/>
      <c r="F375" s="171"/>
      <c r="G375" s="171"/>
      <c r="H375" s="171"/>
      <c r="I375" s="171"/>
      <c r="J375" s="171"/>
    </row>
    <row r="376" spans="1:10" ht="30">
      <c r="A376" s="150" t="s">
        <v>354</v>
      </c>
      <c r="B376" s="151" t="s">
        <v>227</v>
      </c>
      <c r="C376" s="150" t="s">
        <v>244</v>
      </c>
      <c r="D376" s="150" t="s">
        <v>223</v>
      </c>
      <c r="E376" s="207" t="s">
        <v>432</v>
      </c>
      <c r="F376" s="207"/>
      <c r="G376" s="152" t="s">
        <v>245</v>
      </c>
      <c r="H376" s="151" t="s">
        <v>225</v>
      </c>
      <c r="I376" s="151" t="s">
        <v>246</v>
      </c>
      <c r="J376" s="151" t="s">
        <v>248</v>
      </c>
    </row>
    <row r="377" spans="1:10" ht="25.5">
      <c r="A377" s="153" t="s">
        <v>433</v>
      </c>
      <c r="B377" s="154" t="s">
        <v>355</v>
      </c>
      <c r="C377" s="153" t="s">
        <v>122</v>
      </c>
      <c r="D377" s="153" t="s">
        <v>633</v>
      </c>
      <c r="E377" s="208" t="s">
        <v>721</v>
      </c>
      <c r="F377" s="208"/>
      <c r="G377" s="155" t="s">
        <v>123</v>
      </c>
      <c r="H377" s="156">
        <v>1</v>
      </c>
      <c r="I377" s="157">
        <v>99.92</v>
      </c>
      <c r="J377" s="157">
        <v>99.92</v>
      </c>
    </row>
    <row r="378" spans="1:10" ht="25.5">
      <c r="A378" s="158" t="s">
        <v>435</v>
      </c>
      <c r="B378" s="159" t="s">
        <v>483</v>
      </c>
      <c r="C378" s="158" t="s">
        <v>122</v>
      </c>
      <c r="D378" s="158" t="s">
        <v>118</v>
      </c>
      <c r="E378" s="209" t="s">
        <v>720</v>
      </c>
      <c r="F378" s="209"/>
      <c r="G378" s="160" t="s">
        <v>95</v>
      </c>
      <c r="H378" s="161">
        <v>0.18379999999999999</v>
      </c>
      <c r="I378" s="162">
        <v>23.38</v>
      </c>
      <c r="J378" s="162">
        <v>4.29</v>
      </c>
    </row>
    <row r="379" spans="1:10" ht="25.5">
      <c r="A379" s="158" t="s">
        <v>435</v>
      </c>
      <c r="B379" s="159" t="s">
        <v>484</v>
      </c>
      <c r="C379" s="158" t="s">
        <v>122</v>
      </c>
      <c r="D379" s="158" t="s">
        <v>127</v>
      </c>
      <c r="E379" s="209" t="s">
        <v>720</v>
      </c>
      <c r="F379" s="209"/>
      <c r="G379" s="160" t="s">
        <v>95</v>
      </c>
      <c r="H379" s="161">
        <v>0.18379999999999999</v>
      </c>
      <c r="I379" s="162">
        <v>27.8</v>
      </c>
      <c r="J379" s="162">
        <v>5.0999999999999996</v>
      </c>
    </row>
    <row r="380" spans="1:10" ht="25.5">
      <c r="A380" s="163" t="s">
        <v>438</v>
      </c>
      <c r="B380" s="164" t="s">
        <v>554</v>
      </c>
      <c r="C380" s="163" t="s">
        <v>122</v>
      </c>
      <c r="D380" s="163" t="s">
        <v>152</v>
      </c>
      <c r="E380" s="211" t="s">
        <v>440</v>
      </c>
      <c r="F380" s="211"/>
      <c r="G380" s="165" t="s">
        <v>123</v>
      </c>
      <c r="H380" s="166">
        <v>1</v>
      </c>
      <c r="I380" s="167">
        <v>83.2</v>
      </c>
      <c r="J380" s="167">
        <v>83.2</v>
      </c>
    </row>
    <row r="381" spans="1:10">
      <c r="A381" s="163" t="s">
        <v>438</v>
      </c>
      <c r="B381" s="164" t="s">
        <v>555</v>
      </c>
      <c r="C381" s="163" t="s">
        <v>122</v>
      </c>
      <c r="D381" s="163" t="s">
        <v>153</v>
      </c>
      <c r="E381" s="211" t="s">
        <v>440</v>
      </c>
      <c r="F381" s="211"/>
      <c r="G381" s="165" t="s">
        <v>123</v>
      </c>
      <c r="H381" s="166">
        <v>0.15429999999999999</v>
      </c>
      <c r="I381" s="167">
        <v>24.61</v>
      </c>
      <c r="J381" s="167">
        <v>3.79</v>
      </c>
    </row>
    <row r="382" spans="1:10" ht="25.5">
      <c r="A382" s="163" t="s">
        <v>438</v>
      </c>
      <c r="B382" s="164" t="s">
        <v>556</v>
      </c>
      <c r="C382" s="163" t="s">
        <v>122</v>
      </c>
      <c r="D382" s="163" t="s">
        <v>219</v>
      </c>
      <c r="E382" s="211" t="s">
        <v>440</v>
      </c>
      <c r="F382" s="211"/>
      <c r="G382" s="165" t="s">
        <v>123</v>
      </c>
      <c r="H382" s="166">
        <v>4.1000000000000002E-2</v>
      </c>
      <c r="I382" s="167">
        <v>85.43</v>
      </c>
      <c r="J382" s="167">
        <v>3.5</v>
      </c>
    </row>
    <row r="383" spans="1:10">
      <c r="A383" s="163" t="s">
        <v>438</v>
      </c>
      <c r="B383" s="164" t="s">
        <v>557</v>
      </c>
      <c r="C383" s="163" t="s">
        <v>122</v>
      </c>
      <c r="D383" s="163" t="s">
        <v>154</v>
      </c>
      <c r="E383" s="211" t="s">
        <v>440</v>
      </c>
      <c r="F383" s="211"/>
      <c r="G383" s="165" t="s">
        <v>123</v>
      </c>
      <c r="H383" s="166">
        <v>1.84E-2</v>
      </c>
      <c r="I383" s="167">
        <v>2.23</v>
      </c>
      <c r="J383" s="167">
        <v>0.04</v>
      </c>
    </row>
    <row r="384" spans="1:10" ht="25.5">
      <c r="A384" s="168"/>
      <c r="B384" s="168"/>
      <c r="C384" s="168"/>
      <c r="D384" s="168"/>
      <c r="E384" s="168" t="s">
        <v>447</v>
      </c>
      <c r="F384" s="169">
        <v>6.02</v>
      </c>
      <c r="G384" s="168" t="s">
        <v>448</v>
      </c>
      <c r="H384" s="169">
        <v>0</v>
      </c>
      <c r="I384" s="168" t="s">
        <v>449</v>
      </c>
      <c r="J384" s="169">
        <v>6.02</v>
      </c>
    </row>
    <row r="385" spans="1:10" ht="25.5">
      <c r="A385" s="168"/>
      <c r="B385" s="168"/>
      <c r="C385" s="168"/>
      <c r="D385" s="168"/>
      <c r="E385" s="168" t="s">
        <v>450</v>
      </c>
      <c r="F385" s="169">
        <v>28.97</v>
      </c>
      <c r="G385" s="168"/>
      <c r="H385" s="210" t="s">
        <v>451</v>
      </c>
      <c r="I385" s="210"/>
      <c r="J385" s="169">
        <v>128.88999999999999</v>
      </c>
    </row>
    <row r="386" spans="1:10" ht="26.25" thickBot="1">
      <c r="A386" s="84"/>
      <c r="B386" s="84"/>
      <c r="C386" s="84"/>
      <c r="D386" s="84"/>
      <c r="E386" s="84"/>
      <c r="F386" s="84"/>
      <c r="G386" s="84" t="s">
        <v>452</v>
      </c>
      <c r="H386" s="170">
        <v>4</v>
      </c>
      <c r="I386" s="84" t="s">
        <v>453</v>
      </c>
      <c r="J386" s="85">
        <v>515.55999999999995</v>
      </c>
    </row>
    <row r="387" spans="1:10" ht="15" thickTop="1">
      <c r="A387" s="171"/>
      <c r="B387" s="171"/>
      <c r="C387" s="171"/>
      <c r="D387" s="171"/>
      <c r="E387" s="171"/>
      <c r="F387" s="171"/>
      <c r="G387" s="171"/>
      <c r="H387" s="171"/>
      <c r="I387" s="171"/>
      <c r="J387" s="171"/>
    </row>
    <row r="388" spans="1:10" ht="30">
      <c r="A388" s="150" t="s">
        <v>356</v>
      </c>
      <c r="B388" s="151" t="s">
        <v>227</v>
      </c>
      <c r="C388" s="150" t="s">
        <v>244</v>
      </c>
      <c r="D388" s="150" t="s">
        <v>223</v>
      </c>
      <c r="E388" s="207" t="s">
        <v>432</v>
      </c>
      <c r="F388" s="207"/>
      <c r="G388" s="152" t="s">
        <v>245</v>
      </c>
      <c r="H388" s="151" t="s">
        <v>225</v>
      </c>
      <c r="I388" s="151" t="s">
        <v>246</v>
      </c>
      <c r="J388" s="151" t="s">
        <v>248</v>
      </c>
    </row>
    <row r="389" spans="1:10" ht="25.5">
      <c r="A389" s="153" t="s">
        <v>433</v>
      </c>
      <c r="B389" s="154" t="s">
        <v>357</v>
      </c>
      <c r="C389" s="153" t="s">
        <v>122</v>
      </c>
      <c r="D389" s="153" t="s">
        <v>358</v>
      </c>
      <c r="E389" s="208" t="s">
        <v>732</v>
      </c>
      <c r="F389" s="208"/>
      <c r="G389" s="155" t="s">
        <v>123</v>
      </c>
      <c r="H389" s="156">
        <v>1</v>
      </c>
      <c r="I389" s="157">
        <v>25.29</v>
      </c>
      <c r="J389" s="157">
        <v>25.29</v>
      </c>
    </row>
    <row r="390" spans="1:10" ht="25.5">
      <c r="A390" s="158" t="s">
        <v>435</v>
      </c>
      <c r="B390" s="159" t="s">
        <v>483</v>
      </c>
      <c r="C390" s="158" t="s">
        <v>122</v>
      </c>
      <c r="D390" s="158" t="s">
        <v>118</v>
      </c>
      <c r="E390" s="209" t="s">
        <v>720</v>
      </c>
      <c r="F390" s="209"/>
      <c r="G390" s="160" t="s">
        <v>95</v>
      </c>
      <c r="H390" s="161">
        <v>0.12709999999999999</v>
      </c>
      <c r="I390" s="162">
        <v>23.38</v>
      </c>
      <c r="J390" s="162">
        <v>2.97</v>
      </c>
    </row>
    <row r="391" spans="1:10" ht="25.5">
      <c r="A391" s="158" t="s">
        <v>435</v>
      </c>
      <c r="B391" s="159" t="s">
        <v>484</v>
      </c>
      <c r="C391" s="158" t="s">
        <v>122</v>
      </c>
      <c r="D391" s="158" t="s">
        <v>127</v>
      </c>
      <c r="E391" s="209" t="s">
        <v>720</v>
      </c>
      <c r="F391" s="209"/>
      <c r="G391" s="160" t="s">
        <v>95</v>
      </c>
      <c r="H391" s="161">
        <v>0.12709999999999999</v>
      </c>
      <c r="I391" s="162">
        <v>27.8</v>
      </c>
      <c r="J391" s="162">
        <v>3.53</v>
      </c>
    </row>
    <row r="392" spans="1:10">
      <c r="A392" s="163" t="s">
        <v>438</v>
      </c>
      <c r="B392" s="164" t="s">
        <v>558</v>
      </c>
      <c r="C392" s="163" t="s">
        <v>122</v>
      </c>
      <c r="D392" s="163" t="s">
        <v>559</v>
      </c>
      <c r="E392" s="211" t="s">
        <v>440</v>
      </c>
      <c r="F392" s="211"/>
      <c r="G392" s="165" t="s">
        <v>123</v>
      </c>
      <c r="H392" s="166">
        <v>1.6500000000000001E-2</v>
      </c>
      <c r="I392" s="167">
        <v>75.400000000000006</v>
      </c>
      <c r="J392" s="167">
        <v>1.24</v>
      </c>
    </row>
    <row r="393" spans="1:10" ht="25.5">
      <c r="A393" s="163" t="s">
        <v>438</v>
      </c>
      <c r="B393" s="164" t="s">
        <v>560</v>
      </c>
      <c r="C393" s="163" t="s">
        <v>122</v>
      </c>
      <c r="D393" s="163" t="s">
        <v>561</v>
      </c>
      <c r="E393" s="211" t="s">
        <v>440</v>
      </c>
      <c r="F393" s="211"/>
      <c r="G393" s="165" t="s">
        <v>123</v>
      </c>
      <c r="H393" s="166">
        <v>1</v>
      </c>
      <c r="I393" s="167">
        <v>15.64</v>
      </c>
      <c r="J393" s="167">
        <v>15.64</v>
      </c>
    </row>
    <row r="394" spans="1:10" ht="25.5">
      <c r="A394" s="163" t="s">
        <v>438</v>
      </c>
      <c r="B394" s="164" t="s">
        <v>556</v>
      </c>
      <c r="C394" s="163" t="s">
        <v>122</v>
      </c>
      <c r="D394" s="163" t="s">
        <v>219</v>
      </c>
      <c r="E394" s="211" t="s">
        <v>440</v>
      </c>
      <c r="F394" s="211"/>
      <c r="G394" s="165" t="s">
        <v>123</v>
      </c>
      <c r="H394" s="166">
        <v>2.1999999999999999E-2</v>
      </c>
      <c r="I394" s="167">
        <v>85.43</v>
      </c>
      <c r="J394" s="167">
        <v>1.87</v>
      </c>
    </row>
    <row r="395" spans="1:10">
      <c r="A395" s="163" t="s">
        <v>438</v>
      </c>
      <c r="B395" s="164" t="s">
        <v>557</v>
      </c>
      <c r="C395" s="163" t="s">
        <v>122</v>
      </c>
      <c r="D395" s="163" t="s">
        <v>154</v>
      </c>
      <c r="E395" s="211" t="s">
        <v>440</v>
      </c>
      <c r="F395" s="211"/>
      <c r="G395" s="165" t="s">
        <v>123</v>
      </c>
      <c r="H395" s="166">
        <v>1.9E-2</v>
      </c>
      <c r="I395" s="167">
        <v>2.23</v>
      </c>
      <c r="J395" s="167">
        <v>0.04</v>
      </c>
    </row>
    <row r="396" spans="1:10" ht="25.5">
      <c r="A396" s="168"/>
      <c r="B396" s="168"/>
      <c r="C396" s="168"/>
      <c r="D396" s="168"/>
      <c r="E396" s="168" t="s">
        <v>447</v>
      </c>
      <c r="F396" s="169">
        <v>4.16</v>
      </c>
      <c r="G396" s="168" t="s">
        <v>448</v>
      </c>
      <c r="H396" s="169">
        <v>0</v>
      </c>
      <c r="I396" s="168" t="s">
        <v>449</v>
      </c>
      <c r="J396" s="169">
        <v>4.16</v>
      </c>
    </row>
    <row r="397" spans="1:10" ht="25.5">
      <c r="A397" s="168"/>
      <c r="B397" s="168"/>
      <c r="C397" s="168"/>
      <c r="D397" s="168"/>
      <c r="E397" s="168" t="s">
        <v>450</v>
      </c>
      <c r="F397" s="169">
        <v>7.33</v>
      </c>
      <c r="G397" s="168"/>
      <c r="H397" s="210" t="s">
        <v>451</v>
      </c>
      <c r="I397" s="210"/>
      <c r="J397" s="169">
        <v>32.619999999999997</v>
      </c>
    </row>
    <row r="398" spans="1:10" ht="26.25" thickBot="1">
      <c r="A398" s="84"/>
      <c r="B398" s="84"/>
      <c r="C398" s="84"/>
      <c r="D398" s="84"/>
      <c r="E398" s="84"/>
      <c r="F398" s="84"/>
      <c r="G398" s="84" t="s">
        <v>452</v>
      </c>
      <c r="H398" s="170">
        <v>1</v>
      </c>
      <c r="I398" s="84" t="s">
        <v>453</v>
      </c>
      <c r="J398" s="85">
        <v>32.619999999999997</v>
      </c>
    </row>
    <row r="399" spans="1:10" ht="15" thickTop="1">
      <c r="A399" s="171"/>
      <c r="B399" s="171"/>
      <c r="C399" s="171"/>
      <c r="D399" s="171"/>
      <c r="E399" s="171"/>
      <c r="F399" s="171"/>
      <c r="G399" s="171"/>
      <c r="H399" s="171"/>
      <c r="I399" s="171"/>
      <c r="J399" s="171"/>
    </row>
    <row r="400" spans="1:10" ht="30">
      <c r="A400" s="150" t="s">
        <v>359</v>
      </c>
      <c r="B400" s="151" t="s">
        <v>227</v>
      </c>
      <c r="C400" s="150" t="s">
        <v>244</v>
      </c>
      <c r="D400" s="150" t="s">
        <v>223</v>
      </c>
      <c r="E400" s="207" t="s">
        <v>432</v>
      </c>
      <c r="F400" s="207"/>
      <c r="G400" s="152" t="s">
        <v>245</v>
      </c>
      <c r="H400" s="151" t="s">
        <v>225</v>
      </c>
      <c r="I400" s="151" t="s">
        <v>246</v>
      </c>
      <c r="J400" s="151" t="s">
        <v>248</v>
      </c>
    </row>
    <row r="401" spans="1:10" ht="25.5">
      <c r="A401" s="153" t="s">
        <v>433</v>
      </c>
      <c r="B401" s="154" t="s">
        <v>360</v>
      </c>
      <c r="C401" s="153" t="s">
        <v>122</v>
      </c>
      <c r="D401" s="153" t="s">
        <v>634</v>
      </c>
      <c r="E401" s="208" t="s">
        <v>732</v>
      </c>
      <c r="F401" s="208"/>
      <c r="G401" s="155" t="s">
        <v>101</v>
      </c>
      <c r="H401" s="156">
        <v>1</v>
      </c>
      <c r="I401" s="157">
        <v>21.16</v>
      </c>
      <c r="J401" s="157">
        <v>21.16</v>
      </c>
    </row>
    <row r="402" spans="1:10" ht="25.5">
      <c r="A402" s="158" t="s">
        <v>435</v>
      </c>
      <c r="B402" s="159" t="s">
        <v>483</v>
      </c>
      <c r="C402" s="158" t="s">
        <v>122</v>
      </c>
      <c r="D402" s="158" t="s">
        <v>118</v>
      </c>
      <c r="E402" s="209" t="s">
        <v>720</v>
      </c>
      <c r="F402" s="209"/>
      <c r="G402" s="160" t="s">
        <v>95</v>
      </c>
      <c r="H402" s="161">
        <v>3.4099999999999998E-2</v>
      </c>
      <c r="I402" s="162">
        <v>23.38</v>
      </c>
      <c r="J402" s="162">
        <v>0.79</v>
      </c>
    </row>
    <row r="403" spans="1:10" ht="25.5">
      <c r="A403" s="158" t="s">
        <v>435</v>
      </c>
      <c r="B403" s="159" t="s">
        <v>484</v>
      </c>
      <c r="C403" s="158" t="s">
        <v>122</v>
      </c>
      <c r="D403" s="158" t="s">
        <v>127</v>
      </c>
      <c r="E403" s="209" t="s">
        <v>720</v>
      </c>
      <c r="F403" s="209"/>
      <c r="G403" s="160" t="s">
        <v>95</v>
      </c>
      <c r="H403" s="161">
        <v>3.4099999999999998E-2</v>
      </c>
      <c r="I403" s="162">
        <v>27.8</v>
      </c>
      <c r="J403" s="162">
        <v>0.94</v>
      </c>
    </row>
    <row r="404" spans="1:10">
      <c r="A404" s="163" t="s">
        <v>438</v>
      </c>
      <c r="B404" s="164" t="s">
        <v>562</v>
      </c>
      <c r="C404" s="163" t="s">
        <v>122</v>
      </c>
      <c r="D404" s="163" t="s">
        <v>563</v>
      </c>
      <c r="E404" s="211" t="s">
        <v>440</v>
      </c>
      <c r="F404" s="211"/>
      <c r="G404" s="165" t="s">
        <v>101</v>
      </c>
      <c r="H404" s="166">
        <v>1.0492999999999999</v>
      </c>
      <c r="I404" s="167">
        <v>18.510000000000002</v>
      </c>
      <c r="J404" s="167">
        <v>19.420000000000002</v>
      </c>
    </row>
    <row r="405" spans="1:10">
      <c r="A405" s="163" t="s">
        <v>438</v>
      </c>
      <c r="B405" s="164" t="s">
        <v>557</v>
      </c>
      <c r="C405" s="163" t="s">
        <v>122</v>
      </c>
      <c r="D405" s="163" t="s">
        <v>154</v>
      </c>
      <c r="E405" s="211" t="s">
        <v>440</v>
      </c>
      <c r="F405" s="211"/>
      <c r="G405" s="165" t="s">
        <v>123</v>
      </c>
      <c r="H405" s="166">
        <v>8.0000000000000002E-3</v>
      </c>
      <c r="I405" s="167">
        <v>2.23</v>
      </c>
      <c r="J405" s="167">
        <v>0.01</v>
      </c>
    </row>
    <row r="406" spans="1:10" ht="25.5">
      <c r="A406" s="168"/>
      <c r="B406" s="168"/>
      <c r="C406" s="168"/>
      <c r="D406" s="168"/>
      <c r="E406" s="168" t="s">
        <v>447</v>
      </c>
      <c r="F406" s="169">
        <v>1.1100000000000001</v>
      </c>
      <c r="G406" s="168" t="s">
        <v>448</v>
      </c>
      <c r="H406" s="169">
        <v>0</v>
      </c>
      <c r="I406" s="168" t="s">
        <v>449</v>
      </c>
      <c r="J406" s="169">
        <v>1.1100000000000001</v>
      </c>
    </row>
    <row r="407" spans="1:10" ht="25.5">
      <c r="A407" s="168"/>
      <c r="B407" s="168"/>
      <c r="C407" s="168"/>
      <c r="D407" s="168"/>
      <c r="E407" s="168" t="s">
        <v>450</v>
      </c>
      <c r="F407" s="169">
        <v>6.13</v>
      </c>
      <c r="G407" s="168"/>
      <c r="H407" s="210" t="s">
        <v>451</v>
      </c>
      <c r="I407" s="210"/>
      <c r="J407" s="169">
        <v>27.29</v>
      </c>
    </row>
    <row r="408" spans="1:10" ht="26.25" thickBot="1">
      <c r="A408" s="84"/>
      <c r="B408" s="84"/>
      <c r="C408" s="84"/>
      <c r="D408" s="84"/>
      <c r="E408" s="84"/>
      <c r="F408" s="84"/>
      <c r="G408" s="84" t="s">
        <v>452</v>
      </c>
      <c r="H408" s="170">
        <v>12</v>
      </c>
      <c r="I408" s="84" t="s">
        <v>453</v>
      </c>
      <c r="J408" s="85">
        <v>327.48</v>
      </c>
    </row>
    <row r="409" spans="1:10" ht="15" thickTop="1">
      <c r="A409" s="171"/>
      <c r="B409" s="171"/>
      <c r="C409" s="171"/>
      <c r="D409" s="171"/>
      <c r="E409" s="171"/>
      <c r="F409" s="171"/>
      <c r="G409" s="171"/>
      <c r="H409" s="171"/>
      <c r="I409" s="171"/>
      <c r="J409" s="171"/>
    </row>
    <row r="410" spans="1:10" ht="30">
      <c r="A410" s="150" t="s">
        <v>361</v>
      </c>
      <c r="B410" s="151" t="s">
        <v>227</v>
      </c>
      <c r="C410" s="150" t="s">
        <v>244</v>
      </c>
      <c r="D410" s="150" t="s">
        <v>223</v>
      </c>
      <c r="E410" s="207" t="s">
        <v>432</v>
      </c>
      <c r="F410" s="207"/>
      <c r="G410" s="152" t="s">
        <v>245</v>
      </c>
      <c r="H410" s="151" t="s">
        <v>225</v>
      </c>
      <c r="I410" s="151" t="s">
        <v>246</v>
      </c>
      <c r="J410" s="151" t="s">
        <v>248</v>
      </c>
    </row>
    <row r="411" spans="1:10" ht="25.5">
      <c r="A411" s="153" t="s">
        <v>433</v>
      </c>
      <c r="B411" s="154" t="s">
        <v>362</v>
      </c>
      <c r="C411" s="153" t="s">
        <v>122</v>
      </c>
      <c r="D411" s="153" t="s">
        <v>635</v>
      </c>
      <c r="E411" s="208" t="s">
        <v>732</v>
      </c>
      <c r="F411" s="208"/>
      <c r="G411" s="155" t="s">
        <v>101</v>
      </c>
      <c r="H411" s="156">
        <v>1</v>
      </c>
      <c r="I411" s="157">
        <v>55.48</v>
      </c>
      <c r="J411" s="157">
        <v>55.48</v>
      </c>
    </row>
    <row r="412" spans="1:10" ht="25.5">
      <c r="A412" s="158" t="s">
        <v>435</v>
      </c>
      <c r="B412" s="159" t="s">
        <v>483</v>
      </c>
      <c r="C412" s="158" t="s">
        <v>122</v>
      </c>
      <c r="D412" s="158" t="s">
        <v>118</v>
      </c>
      <c r="E412" s="209" t="s">
        <v>720</v>
      </c>
      <c r="F412" s="209"/>
      <c r="G412" s="160" t="s">
        <v>95</v>
      </c>
      <c r="H412" s="161">
        <v>4.9399999999999999E-2</v>
      </c>
      <c r="I412" s="162">
        <v>23.38</v>
      </c>
      <c r="J412" s="162">
        <v>1.1499999999999999</v>
      </c>
    </row>
    <row r="413" spans="1:10" ht="25.5">
      <c r="A413" s="158" t="s">
        <v>435</v>
      </c>
      <c r="B413" s="159" t="s">
        <v>484</v>
      </c>
      <c r="C413" s="158" t="s">
        <v>122</v>
      </c>
      <c r="D413" s="158" t="s">
        <v>127</v>
      </c>
      <c r="E413" s="209" t="s">
        <v>720</v>
      </c>
      <c r="F413" s="209"/>
      <c r="G413" s="160" t="s">
        <v>95</v>
      </c>
      <c r="H413" s="161">
        <v>4.9399999999999999E-2</v>
      </c>
      <c r="I413" s="162">
        <v>27.8</v>
      </c>
      <c r="J413" s="162">
        <v>1.37</v>
      </c>
    </row>
    <row r="414" spans="1:10">
      <c r="A414" s="163" t="s">
        <v>438</v>
      </c>
      <c r="B414" s="164" t="s">
        <v>564</v>
      </c>
      <c r="C414" s="163" t="s">
        <v>122</v>
      </c>
      <c r="D414" s="163" t="s">
        <v>565</v>
      </c>
      <c r="E414" s="211" t="s">
        <v>440</v>
      </c>
      <c r="F414" s="211"/>
      <c r="G414" s="165" t="s">
        <v>101</v>
      </c>
      <c r="H414" s="166">
        <v>1.0492999999999999</v>
      </c>
      <c r="I414" s="167">
        <v>50.46</v>
      </c>
      <c r="J414" s="167">
        <v>52.94</v>
      </c>
    </row>
    <row r="415" spans="1:10">
      <c r="A415" s="163" t="s">
        <v>438</v>
      </c>
      <c r="B415" s="164" t="s">
        <v>557</v>
      </c>
      <c r="C415" s="163" t="s">
        <v>122</v>
      </c>
      <c r="D415" s="163" t="s">
        <v>154</v>
      </c>
      <c r="E415" s="211" t="s">
        <v>440</v>
      </c>
      <c r="F415" s="211"/>
      <c r="G415" s="165" t="s">
        <v>123</v>
      </c>
      <c r="H415" s="166">
        <v>1.15E-2</v>
      </c>
      <c r="I415" s="167">
        <v>2.23</v>
      </c>
      <c r="J415" s="167">
        <v>0.02</v>
      </c>
    </row>
    <row r="416" spans="1:10" ht="25.5">
      <c r="A416" s="168"/>
      <c r="B416" s="168"/>
      <c r="C416" s="168"/>
      <c r="D416" s="168"/>
      <c r="E416" s="168" t="s">
        <v>447</v>
      </c>
      <c r="F416" s="169">
        <v>1.61</v>
      </c>
      <c r="G416" s="168" t="s">
        <v>448</v>
      </c>
      <c r="H416" s="169">
        <v>0</v>
      </c>
      <c r="I416" s="168" t="s">
        <v>449</v>
      </c>
      <c r="J416" s="169">
        <v>1.61</v>
      </c>
    </row>
    <row r="417" spans="1:10" ht="25.5">
      <c r="A417" s="168"/>
      <c r="B417" s="168"/>
      <c r="C417" s="168"/>
      <c r="D417" s="168"/>
      <c r="E417" s="168" t="s">
        <v>450</v>
      </c>
      <c r="F417" s="169">
        <v>16.079999999999998</v>
      </c>
      <c r="G417" s="168"/>
      <c r="H417" s="210" t="s">
        <v>451</v>
      </c>
      <c r="I417" s="210"/>
      <c r="J417" s="169">
        <v>71.56</v>
      </c>
    </row>
    <row r="418" spans="1:10" ht="26.25" thickBot="1">
      <c r="A418" s="84"/>
      <c r="B418" s="84"/>
      <c r="C418" s="84"/>
      <c r="D418" s="84"/>
      <c r="E418" s="84"/>
      <c r="F418" s="84"/>
      <c r="G418" s="84" t="s">
        <v>452</v>
      </c>
      <c r="H418" s="170">
        <v>8.5</v>
      </c>
      <c r="I418" s="84" t="s">
        <v>453</v>
      </c>
      <c r="J418" s="85">
        <v>608.26</v>
      </c>
    </row>
    <row r="419" spans="1:10" ht="15" thickTop="1">
      <c r="A419" s="171"/>
      <c r="B419" s="171"/>
      <c r="C419" s="171"/>
      <c r="D419" s="171"/>
      <c r="E419" s="171"/>
      <c r="F419" s="171"/>
      <c r="G419" s="171"/>
      <c r="H419" s="171"/>
      <c r="I419" s="171"/>
      <c r="J419" s="171"/>
    </row>
    <row r="420" spans="1:10" ht="30">
      <c r="A420" s="150" t="s">
        <v>363</v>
      </c>
      <c r="B420" s="151" t="s">
        <v>227</v>
      </c>
      <c r="C420" s="150" t="s">
        <v>244</v>
      </c>
      <c r="D420" s="150" t="s">
        <v>223</v>
      </c>
      <c r="E420" s="207" t="s">
        <v>432</v>
      </c>
      <c r="F420" s="207"/>
      <c r="G420" s="152" t="s">
        <v>245</v>
      </c>
      <c r="H420" s="151" t="s">
        <v>225</v>
      </c>
      <c r="I420" s="151" t="s">
        <v>246</v>
      </c>
      <c r="J420" s="151" t="s">
        <v>248</v>
      </c>
    </row>
    <row r="421" spans="1:10" ht="25.5">
      <c r="A421" s="153" t="s">
        <v>433</v>
      </c>
      <c r="B421" s="154" t="s">
        <v>364</v>
      </c>
      <c r="C421" s="153" t="s">
        <v>122</v>
      </c>
      <c r="D421" s="153" t="s">
        <v>42</v>
      </c>
      <c r="E421" s="208" t="s">
        <v>732</v>
      </c>
      <c r="F421" s="208"/>
      <c r="G421" s="155" t="s">
        <v>123</v>
      </c>
      <c r="H421" s="156">
        <v>1</v>
      </c>
      <c r="I421" s="157">
        <v>78.5</v>
      </c>
      <c r="J421" s="157">
        <v>78.5</v>
      </c>
    </row>
    <row r="422" spans="1:10" ht="25.5">
      <c r="A422" s="158" t="s">
        <v>435</v>
      </c>
      <c r="B422" s="159" t="s">
        <v>483</v>
      </c>
      <c r="C422" s="158" t="s">
        <v>122</v>
      </c>
      <c r="D422" s="158" t="s">
        <v>118</v>
      </c>
      <c r="E422" s="209" t="s">
        <v>720</v>
      </c>
      <c r="F422" s="209"/>
      <c r="G422" s="160" t="s">
        <v>95</v>
      </c>
      <c r="H422" s="161">
        <v>0.1847</v>
      </c>
      <c r="I422" s="162">
        <v>23.38</v>
      </c>
      <c r="J422" s="162">
        <v>4.3099999999999996</v>
      </c>
    </row>
    <row r="423" spans="1:10" ht="25.5">
      <c r="A423" s="158" t="s">
        <v>435</v>
      </c>
      <c r="B423" s="159" t="s">
        <v>484</v>
      </c>
      <c r="C423" s="158" t="s">
        <v>122</v>
      </c>
      <c r="D423" s="158" t="s">
        <v>127</v>
      </c>
      <c r="E423" s="209" t="s">
        <v>720</v>
      </c>
      <c r="F423" s="209"/>
      <c r="G423" s="160" t="s">
        <v>95</v>
      </c>
      <c r="H423" s="161">
        <v>0.1847</v>
      </c>
      <c r="I423" s="162">
        <v>27.8</v>
      </c>
      <c r="J423" s="162">
        <v>5.13</v>
      </c>
    </row>
    <row r="424" spans="1:10">
      <c r="A424" s="163" t="s">
        <v>438</v>
      </c>
      <c r="B424" s="164" t="s">
        <v>558</v>
      </c>
      <c r="C424" s="163" t="s">
        <v>122</v>
      </c>
      <c r="D424" s="163" t="s">
        <v>559</v>
      </c>
      <c r="E424" s="211" t="s">
        <v>440</v>
      </c>
      <c r="F424" s="211"/>
      <c r="G424" s="165" t="s">
        <v>123</v>
      </c>
      <c r="H424" s="166">
        <v>2.5899999999999999E-2</v>
      </c>
      <c r="I424" s="167">
        <v>75.400000000000006</v>
      </c>
      <c r="J424" s="167">
        <v>1.95</v>
      </c>
    </row>
    <row r="425" spans="1:10" ht="25.5">
      <c r="A425" s="163" t="s">
        <v>438</v>
      </c>
      <c r="B425" s="164" t="s">
        <v>566</v>
      </c>
      <c r="C425" s="163" t="s">
        <v>122</v>
      </c>
      <c r="D425" s="163" t="s">
        <v>567</v>
      </c>
      <c r="E425" s="211" t="s">
        <v>440</v>
      </c>
      <c r="F425" s="211"/>
      <c r="G425" s="165" t="s">
        <v>123</v>
      </c>
      <c r="H425" s="166">
        <v>1</v>
      </c>
      <c r="I425" s="167">
        <v>62.78</v>
      </c>
      <c r="J425" s="167">
        <v>62.78</v>
      </c>
    </row>
    <row r="426" spans="1:10" ht="25.5">
      <c r="A426" s="163" t="s">
        <v>438</v>
      </c>
      <c r="B426" s="164" t="s">
        <v>556</v>
      </c>
      <c r="C426" s="163" t="s">
        <v>122</v>
      </c>
      <c r="D426" s="163" t="s">
        <v>219</v>
      </c>
      <c r="E426" s="211" t="s">
        <v>440</v>
      </c>
      <c r="F426" s="211"/>
      <c r="G426" s="165" t="s">
        <v>123</v>
      </c>
      <c r="H426" s="166">
        <v>0.05</v>
      </c>
      <c r="I426" s="167">
        <v>85.43</v>
      </c>
      <c r="J426" s="167">
        <v>4.2699999999999996</v>
      </c>
    </row>
    <row r="427" spans="1:10">
      <c r="A427" s="163" t="s">
        <v>438</v>
      </c>
      <c r="B427" s="164" t="s">
        <v>557</v>
      </c>
      <c r="C427" s="163" t="s">
        <v>122</v>
      </c>
      <c r="D427" s="163" t="s">
        <v>154</v>
      </c>
      <c r="E427" s="211" t="s">
        <v>440</v>
      </c>
      <c r="F427" s="211"/>
      <c r="G427" s="165" t="s">
        <v>123</v>
      </c>
      <c r="H427" s="166">
        <v>2.75E-2</v>
      </c>
      <c r="I427" s="167">
        <v>2.23</v>
      </c>
      <c r="J427" s="167">
        <v>0.06</v>
      </c>
    </row>
    <row r="428" spans="1:10" ht="25.5">
      <c r="A428" s="168"/>
      <c r="B428" s="168"/>
      <c r="C428" s="168"/>
      <c r="D428" s="168"/>
      <c r="E428" s="168" t="s">
        <v>447</v>
      </c>
      <c r="F428" s="169">
        <v>6.05</v>
      </c>
      <c r="G428" s="168" t="s">
        <v>448</v>
      </c>
      <c r="H428" s="169">
        <v>0</v>
      </c>
      <c r="I428" s="168" t="s">
        <v>449</v>
      </c>
      <c r="J428" s="169">
        <v>6.05</v>
      </c>
    </row>
    <row r="429" spans="1:10" ht="25.5">
      <c r="A429" s="168"/>
      <c r="B429" s="168"/>
      <c r="C429" s="168"/>
      <c r="D429" s="168"/>
      <c r="E429" s="168" t="s">
        <v>450</v>
      </c>
      <c r="F429" s="169">
        <v>22.76</v>
      </c>
      <c r="G429" s="168"/>
      <c r="H429" s="210" t="s">
        <v>451</v>
      </c>
      <c r="I429" s="210"/>
      <c r="J429" s="169">
        <v>101.26</v>
      </c>
    </row>
    <row r="430" spans="1:10" ht="26.25" thickBot="1">
      <c r="A430" s="84"/>
      <c r="B430" s="84"/>
      <c r="C430" s="84"/>
      <c r="D430" s="84"/>
      <c r="E430" s="84"/>
      <c r="F430" s="84"/>
      <c r="G430" s="84" t="s">
        <v>452</v>
      </c>
      <c r="H430" s="170">
        <v>2</v>
      </c>
      <c r="I430" s="84" t="s">
        <v>453</v>
      </c>
      <c r="J430" s="85">
        <v>202.52</v>
      </c>
    </row>
    <row r="431" spans="1:10" ht="15" thickTop="1">
      <c r="A431" s="171"/>
      <c r="B431" s="171"/>
      <c r="C431" s="171"/>
      <c r="D431" s="171"/>
      <c r="E431" s="171"/>
      <c r="F431" s="171"/>
      <c r="G431" s="171"/>
      <c r="H431" s="171"/>
      <c r="I431" s="171"/>
      <c r="J431" s="171"/>
    </row>
    <row r="432" spans="1:10" ht="30">
      <c r="A432" s="150" t="s">
        <v>365</v>
      </c>
      <c r="B432" s="151" t="s">
        <v>227</v>
      </c>
      <c r="C432" s="150" t="s">
        <v>244</v>
      </c>
      <c r="D432" s="150" t="s">
        <v>223</v>
      </c>
      <c r="E432" s="207" t="s">
        <v>432</v>
      </c>
      <c r="F432" s="207"/>
      <c r="G432" s="152" t="s">
        <v>245</v>
      </c>
      <c r="H432" s="151" t="s">
        <v>225</v>
      </c>
      <c r="I432" s="151" t="s">
        <v>246</v>
      </c>
      <c r="J432" s="151" t="s">
        <v>248</v>
      </c>
    </row>
    <row r="433" spans="1:10" ht="25.5">
      <c r="A433" s="153" t="s">
        <v>433</v>
      </c>
      <c r="B433" s="154" t="s">
        <v>366</v>
      </c>
      <c r="C433" s="153" t="s">
        <v>122</v>
      </c>
      <c r="D433" s="153" t="s">
        <v>367</v>
      </c>
      <c r="E433" s="208" t="s">
        <v>732</v>
      </c>
      <c r="F433" s="208"/>
      <c r="G433" s="155" t="s">
        <v>123</v>
      </c>
      <c r="H433" s="156">
        <v>1</v>
      </c>
      <c r="I433" s="157">
        <v>20.77</v>
      </c>
      <c r="J433" s="157">
        <v>20.77</v>
      </c>
    </row>
    <row r="434" spans="1:10" ht="25.5">
      <c r="A434" s="158" t="s">
        <v>435</v>
      </c>
      <c r="B434" s="159" t="s">
        <v>483</v>
      </c>
      <c r="C434" s="158" t="s">
        <v>122</v>
      </c>
      <c r="D434" s="158" t="s">
        <v>118</v>
      </c>
      <c r="E434" s="209" t="s">
        <v>720</v>
      </c>
      <c r="F434" s="209"/>
      <c r="G434" s="160" t="s">
        <v>95</v>
      </c>
      <c r="H434" s="161">
        <v>0.12709999999999999</v>
      </c>
      <c r="I434" s="162">
        <v>23.38</v>
      </c>
      <c r="J434" s="162">
        <v>2.97</v>
      </c>
    </row>
    <row r="435" spans="1:10" ht="25.5">
      <c r="A435" s="158" t="s">
        <v>435</v>
      </c>
      <c r="B435" s="159" t="s">
        <v>484</v>
      </c>
      <c r="C435" s="158" t="s">
        <v>122</v>
      </c>
      <c r="D435" s="158" t="s">
        <v>127</v>
      </c>
      <c r="E435" s="209" t="s">
        <v>720</v>
      </c>
      <c r="F435" s="209"/>
      <c r="G435" s="160" t="s">
        <v>95</v>
      </c>
      <c r="H435" s="161">
        <v>0.12709999999999999</v>
      </c>
      <c r="I435" s="162">
        <v>27.8</v>
      </c>
      <c r="J435" s="162">
        <v>3.53</v>
      </c>
    </row>
    <row r="436" spans="1:10">
      <c r="A436" s="163" t="s">
        <v>438</v>
      </c>
      <c r="B436" s="164" t="s">
        <v>558</v>
      </c>
      <c r="C436" s="163" t="s">
        <v>122</v>
      </c>
      <c r="D436" s="163" t="s">
        <v>559</v>
      </c>
      <c r="E436" s="211" t="s">
        <v>440</v>
      </c>
      <c r="F436" s="211"/>
      <c r="G436" s="165" t="s">
        <v>123</v>
      </c>
      <c r="H436" s="166">
        <v>1.6500000000000001E-2</v>
      </c>
      <c r="I436" s="167">
        <v>75.400000000000006</v>
      </c>
      <c r="J436" s="167">
        <v>1.24</v>
      </c>
    </row>
    <row r="437" spans="1:10" ht="25.5">
      <c r="A437" s="163" t="s">
        <v>438</v>
      </c>
      <c r="B437" s="164" t="s">
        <v>568</v>
      </c>
      <c r="C437" s="163" t="s">
        <v>122</v>
      </c>
      <c r="D437" s="163" t="s">
        <v>569</v>
      </c>
      <c r="E437" s="211" t="s">
        <v>440</v>
      </c>
      <c r="F437" s="211"/>
      <c r="G437" s="165" t="s">
        <v>123</v>
      </c>
      <c r="H437" s="166">
        <v>1</v>
      </c>
      <c r="I437" s="167">
        <v>11.12</v>
      </c>
      <c r="J437" s="167">
        <v>11.12</v>
      </c>
    </row>
    <row r="438" spans="1:10" ht="25.5">
      <c r="A438" s="163" t="s">
        <v>438</v>
      </c>
      <c r="B438" s="164" t="s">
        <v>556</v>
      </c>
      <c r="C438" s="163" t="s">
        <v>122</v>
      </c>
      <c r="D438" s="163" t="s">
        <v>219</v>
      </c>
      <c r="E438" s="211" t="s">
        <v>440</v>
      </c>
      <c r="F438" s="211"/>
      <c r="G438" s="165" t="s">
        <v>123</v>
      </c>
      <c r="H438" s="166">
        <v>2.1999999999999999E-2</v>
      </c>
      <c r="I438" s="167">
        <v>85.43</v>
      </c>
      <c r="J438" s="167">
        <v>1.87</v>
      </c>
    </row>
    <row r="439" spans="1:10">
      <c r="A439" s="163" t="s">
        <v>438</v>
      </c>
      <c r="B439" s="164" t="s">
        <v>557</v>
      </c>
      <c r="C439" s="163" t="s">
        <v>122</v>
      </c>
      <c r="D439" s="163" t="s">
        <v>154</v>
      </c>
      <c r="E439" s="211" t="s">
        <v>440</v>
      </c>
      <c r="F439" s="211"/>
      <c r="G439" s="165" t="s">
        <v>123</v>
      </c>
      <c r="H439" s="166">
        <v>1.9E-2</v>
      </c>
      <c r="I439" s="167">
        <v>2.23</v>
      </c>
      <c r="J439" s="167">
        <v>0.04</v>
      </c>
    </row>
    <row r="440" spans="1:10" ht="25.5">
      <c r="A440" s="168"/>
      <c r="B440" s="168"/>
      <c r="C440" s="168"/>
      <c r="D440" s="168"/>
      <c r="E440" s="168" t="s">
        <v>447</v>
      </c>
      <c r="F440" s="169">
        <v>4.16</v>
      </c>
      <c r="G440" s="168" t="s">
        <v>448</v>
      </c>
      <c r="H440" s="169">
        <v>0</v>
      </c>
      <c r="I440" s="168" t="s">
        <v>449</v>
      </c>
      <c r="J440" s="169">
        <v>4.16</v>
      </c>
    </row>
    <row r="441" spans="1:10" ht="25.5">
      <c r="A441" s="168"/>
      <c r="B441" s="168"/>
      <c r="C441" s="168"/>
      <c r="D441" s="168"/>
      <c r="E441" s="168" t="s">
        <v>450</v>
      </c>
      <c r="F441" s="169">
        <v>6.02</v>
      </c>
      <c r="G441" s="168"/>
      <c r="H441" s="210" t="s">
        <v>451</v>
      </c>
      <c r="I441" s="210"/>
      <c r="J441" s="169">
        <v>26.79</v>
      </c>
    </row>
    <row r="442" spans="1:10" ht="26.25" thickBot="1">
      <c r="A442" s="84"/>
      <c r="B442" s="84"/>
      <c r="C442" s="84"/>
      <c r="D442" s="84"/>
      <c r="E442" s="84"/>
      <c r="F442" s="84"/>
      <c r="G442" s="84" t="s">
        <v>452</v>
      </c>
      <c r="H442" s="170">
        <v>3</v>
      </c>
      <c r="I442" s="84" t="s">
        <v>453</v>
      </c>
      <c r="J442" s="85">
        <v>80.37</v>
      </c>
    </row>
    <row r="443" spans="1:10" ht="15" thickTop="1">
      <c r="A443" s="171"/>
      <c r="B443" s="171"/>
      <c r="C443" s="171"/>
      <c r="D443" s="171"/>
      <c r="E443" s="171"/>
      <c r="F443" s="171"/>
      <c r="G443" s="171"/>
      <c r="H443" s="171"/>
      <c r="I443" s="171"/>
      <c r="J443" s="171"/>
    </row>
    <row r="444" spans="1:10" ht="30">
      <c r="A444" s="150" t="s">
        <v>368</v>
      </c>
      <c r="B444" s="151" t="s">
        <v>227</v>
      </c>
      <c r="C444" s="150" t="s">
        <v>244</v>
      </c>
      <c r="D444" s="150" t="s">
        <v>223</v>
      </c>
      <c r="E444" s="207" t="s">
        <v>432</v>
      </c>
      <c r="F444" s="207"/>
      <c r="G444" s="152" t="s">
        <v>245</v>
      </c>
      <c r="H444" s="151" t="s">
        <v>225</v>
      </c>
      <c r="I444" s="151" t="s">
        <v>246</v>
      </c>
      <c r="J444" s="151" t="s">
        <v>248</v>
      </c>
    </row>
    <row r="445" spans="1:10" ht="38.25">
      <c r="A445" s="153" t="s">
        <v>433</v>
      </c>
      <c r="B445" s="154" t="s">
        <v>369</v>
      </c>
      <c r="C445" s="153" t="s">
        <v>122</v>
      </c>
      <c r="D445" s="153" t="s">
        <v>636</v>
      </c>
      <c r="E445" s="208" t="s">
        <v>732</v>
      </c>
      <c r="F445" s="208"/>
      <c r="G445" s="155" t="s">
        <v>123</v>
      </c>
      <c r="H445" s="156">
        <v>1</v>
      </c>
      <c r="I445" s="157">
        <v>13.02</v>
      </c>
      <c r="J445" s="157">
        <v>13.02</v>
      </c>
    </row>
    <row r="446" spans="1:10" ht="25.5">
      <c r="A446" s="158" t="s">
        <v>435</v>
      </c>
      <c r="B446" s="159" t="s">
        <v>483</v>
      </c>
      <c r="C446" s="158" t="s">
        <v>122</v>
      </c>
      <c r="D446" s="158" t="s">
        <v>118</v>
      </c>
      <c r="E446" s="209" t="s">
        <v>720</v>
      </c>
      <c r="F446" s="209"/>
      <c r="G446" s="160" t="s">
        <v>95</v>
      </c>
      <c r="H446" s="161">
        <v>6.59E-2</v>
      </c>
      <c r="I446" s="162">
        <v>23.38</v>
      </c>
      <c r="J446" s="162">
        <v>1.54</v>
      </c>
    </row>
    <row r="447" spans="1:10" ht="25.5">
      <c r="A447" s="158" t="s">
        <v>435</v>
      </c>
      <c r="B447" s="159" t="s">
        <v>484</v>
      </c>
      <c r="C447" s="158" t="s">
        <v>122</v>
      </c>
      <c r="D447" s="158" t="s">
        <v>127</v>
      </c>
      <c r="E447" s="209" t="s">
        <v>720</v>
      </c>
      <c r="F447" s="209"/>
      <c r="G447" s="160" t="s">
        <v>95</v>
      </c>
      <c r="H447" s="161">
        <v>6.59E-2</v>
      </c>
      <c r="I447" s="162">
        <v>27.8</v>
      </c>
      <c r="J447" s="162">
        <v>1.83</v>
      </c>
    </row>
    <row r="448" spans="1:10">
      <c r="A448" s="163" t="s">
        <v>438</v>
      </c>
      <c r="B448" s="164" t="s">
        <v>558</v>
      </c>
      <c r="C448" s="163" t="s">
        <v>122</v>
      </c>
      <c r="D448" s="163" t="s">
        <v>559</v>
      </c>
      <c r="E448" s="211" t="s">
        <v>440</v>
      </c>
      <c r="F448" s="211"/>
      <c r="G448" s="165" t="s">
        <v>123</v>
      </c>
      <c r="H448" s="166">
        <v>1.18E-2</v>
      </c>
      <c r="I448" s="167">
        <v>75.400000000000006</v>
      </c>
      <c r="J448" s="167">
        <v>0.88</v>
      </c>
    </row>
    <row r="449" spans="1:10" ht="25.5">
      <c r="A449" s="163" t="s">
        <v>438</v>
      </c>
      <c r="B449" s="164" t="s">
        <v>556</v>
      </c>
      <c r="C449" s="163" t="s">
        <v>122</v>
      </c>
      <c r="D449" s="163" t="s">
        <v>219</v>
      </c>
      <c r="E449" s="211" t="s">
        <v>440</v>
      </c>
      <c r="F449" s="211"/>
      <c r="G449" s="165" t="s">
        <v>123</v>
      </c>
      <c r="H449" s="166">
        <v>1.4999999999999999E-2</v>
      </c>
      <c r="I449" s="167">
        <v>85.43</v>
      </c>
      <c r="J449" s="167">
        <v>1.28</v>
      </c>
    </row>
    <row r="450" spans="1:10" ht="25.5">
      <c r="A450" s="163" t="s">
        <v>438</v>
      </c>
      <c r="B450" s="164" t="s">
        <v>570</v>
      </c>
      <c r="C450" s="163" t="s">
        <v>122</v>
      </c>
      <c r="D450" s="163" t="s">
        <v>571</v>
      </c>
      <c r="E450" s="211" t="s">
        <v>440</v>
      </c>
      <c r="F450" s="211"/>
      <c r="G450" s="165" t="s">
        <v>123</v>
      </c>
      <c r="H450" s="166">
        <v>1</v>
      </c>
      <c r="I450" s="167">
        <v>7.46</v>
      </c>
      <c r="J450" s="167">
        <v>7.46</v>
      </c>
    </row>
    <row r="451" spans="1:10">
      <c r="A451" s="163" t="s">
        <v>438</v>
      </c>
      <c r="B451" s="164" t="s">
        <v>557</v>
      </c>
      <c r="C451" s="163" t="s">
        <v>122</v>
      </c>
      <c r="D451" s="163" t="s">
        <v>154</v>
      </c>
      <c r="E451" s="211" t="s">
        <v>440</v>
      </c>
      <c r="F451" s="211"/>
      <c r="G451" s="165" t="s">
        <v>123</v>
      </c>
      <c r="H451" s="166">
        <v>1.49E-2</v>
      </c>
      <c r="I451" s="167">
        <v>2.23</v>
      </c>
      <c r="J451" s="167">
        <v>0.03</v>
      </c>
    </row>
    <row r="452" spans="1:10" ht="25.5">
      <c r="A452" s="168"/>
      <c r="B452" s="168"/>
      <c r="C452" s="168"/>
      <c r="D452" s="168"/>
      <c r="E452" s="168" t="s">
        <v>447</v>
      </c>
      <c r="F452" s="169">
        <v>2.15</v>
      </c>
      <c r="G452" s="168" t="s">
        <v>448</v>
      </c>
      <c r="H452" s="169">
        <v>0</v>
      </c>
      <c r="I452" s="168" t="s">
        <v>449</v>
      </c>
      <c r="J452" s="169">
        <v>2.15</v>
      </c>
    </row>
    <row r="453" spans="1:10" ht="25.5">
      <c r="A453" s="168"/>
      <c r="B453" s="168"/>
      <c r="C453" s="168"/>
      <c r="D453" s="168"/>
      <c r="E453" s="168" t="s">
        <v>450</v>
      </c>
      <c r="F453" s="169">
        <v>3.77</v>
      </c>
      <c r="G453" s="168"/>
      <c r="H453" s="210" t="s">
        <v>451</v>
      </c>
      <c r="I453" s="210"/>
      <c r="J453" s="169">
        <v>16.79</v>
      </c>
    </row>
    <row r="454" spans="1:10" ht="26.25" thickBot="1">
      <c r="A454" s="84"/>
      <c r="B454" s="84"/>
      <c r="C454" s="84"/>
      <c r="D454" s="84"/>
      <c r="E454" s="84"/>
      <c r="F454" s="84"/>
      <c r="G454" s="84" t="s">
        <v>452</v>
      </c>
      <c r="H454" s="170">
        <v>1</v>
      </c>
      <c r="I454" s="84" t="s">
        <v>453</v>
      </c>
      <c r="J454" s="85">
        <v>16.79</v>
      </c>
    </row>
    <row r="455" spans="1:10" ht="15" thickTop="1">
      <c r="A455" s="171"/>
      <c r="B455" s="171"/>
      <c r="C455" s="171"/>
      <c r="D455" s="171"/>
      <c r="E455" s="171"/>
      <c r="F455" s="171"/>
      <c r="G455" s="171"/>
      <c r="H455" s="171"/>
      <c r="I455" s="171"/>
      <c r="J455" s="171"/>
    </row>
    <row r="456" spans="1:10" ht="30">
      <c r="A456" s="150" t="s">
        <v>371</v>
      </c>
      <c r="B456" s="151" t="s">
        <v>227</v>
      </c>
      <c r="C456" s="150" t="s">
        <v>244</v>
      </c>
      <c r="D456" s="150" t="s">
        <v>223</v>
      </c>
      <c r="E456" s="207" t="s">
        <v>432</v>
      </c>
      <c r="F456" s="207"/>
      <c r="G456" s="152" t="s">
        <v>245</v>
      </c>
      <c r="H456" s="151" t="s">
        <v>225</v>
      </c>
      <c r="I456" s="151" t="s">
        <v>246</v>
      </c>
      <c r="J456" s="151" t="s">
        <v>248</v>
      </c>
    </row>
    <row r="457" spans="1:10" ht="38.25">
      <c r="A457" s="153" t="s">
        <v>433</v>
      </c>
      <c r="B457" s="154" t="s">
        <v>369</v>
      </c>
      <c r="C457" s="153" t="s">
        <v>122</v>
      </c>
      <c r="D457" s="153" t="s">
        <v>370</v>
      </c>
      <c r="E457" s="208" t="s">
        <v>732</v>
      </c>
      <c r="F457" s="208"/>
      <c r="G457" s="155" t="s">
        <v>123</v>
      </c>
      <c r="H457" s="156">
        <v>1</v>
      </c>
      <c r="I457" s="157">
        <v>13.02</v>
      </c>
      <c r="J457" s="157">
        <v>13.02</v>
      </c>
    </row>
    <row r="458" spans="1:10" ht="25.5">
      <c r="A458" s="158" t="s">
        <v>435</v>
      </c>
      <c r="B458" s="159" t="s">
        <v>483</v>
      </c>
      <c r="C458" s="158" t="s">
        <v>122</v>
      </c>
      <c r="D458" s="158" t="s">
        <v>118</v>
      </c>
      <c r="E458" s="209" t="s">
        <v>720</v>
      </c>
      <c r="F458" s="209"/>
      <c r="G458" s="160" t="s">
        <v>95</v>
      </c>
      <c r="H458" s="161">
        <v>6.59E-2</v>
      </c>
      <c r="I458" s="162">
        <v>23.38</v>
      </c>
      <c r="J458" s="162">
        <v>1.54</v>
      </c>
    </row>
    <row r="459" spans="1:10" ht="25.5">
      <c r="A459" s="158" t="s">
        <v>435</v>
      </c>
      <c r="B459" s="159" t="s">
        <v>484</v>
      </c>
      <c r="C459" s="158" t="s">
        <v>122</v>
      </c>
      <c r="D459" s="158" t="s">
        <v>127</v>
      </c>
      <c r="E459" s="209" t="s">
        <v>720</v>
      </c>
      <c r="F459" s="209"/>
      <c r="G459" s="160" t="s">
        <v>95</v>
      </c>
      <c r="H459" s="161">
        <v>6.59E-2</v>
      </c>
      <c r="I459" s="162">
        <v>27.8</v>
      </c>
      <c r="J459" s="162">
        <v>1.83</v>
      </c>
    </row>
    <row r="460" spans="1:10">
      <c r="A460" s="163" t="s">
        <v>438</v>
      </c>
      <c r="B460" s="164" t="s">
        <v>558</v>
      </c>
      <c r="C460" s="163" t="s">
        <v>122</v>
      </c>
      <c r="D460" s="163" t="s">
        <v>559</v>
      </c>
      <c r="E460" s="211" t="s">
        <v>440</v>
      </c>
      <c r="F460" s="211"/>
      <c r="G460" s="165" t="s">
        <v>123</v>
      </c>
      <c r="H460" s="166">
        <v>1.18E-2</v>
      </c>
      <c r="I460" s="167">
        <v>75.400000000000006</v>
      </c>
      <c r="J460" s="167">
        <v>0.88</v>
      </c>
    </row>
    <row r="461" spans="1:10" ht="25.5">
      <c r="A461" s="163" t="s">
        <v>438</v>
      </c>
      <c r="B461" s="164" t="s">
        <v>556</v>
      </c>
      <c r="C461" s="163" t="s">
        <v>122</v>
      </c>
      <c r="D461" s="163" t="s">
        <v>219</v>
      </c>
      <c r="E461" s="211" t="s">
        <v>440</v>
      </c>
      <c r="F461" s="211"/>
      <c r="G461" s="165" t="s">
        <v>123</v>
      </c>
      <c r="H461" s="166">
        <v>1.4999999999999999E-2</v>
      </c>
      <c r="I461" s="167">
        <v>85.43</v>
      </c>
      <c r="J461" s="167">
        <v>1.28</v>
      </c>
    </row>
    <row r="462" spans="1:10" ht="25.5">
      <c r="A462" s="163" t="s">
        <v>438</v>
      </c>
      <c r="B462" s="164" t="s">
        <v>570</v>
      </c>
      <c r="C462" s="163" t="s">
        <v>122</v>
      </c>
      <c r="D462" s="163" t="s">
        <v>571</v>
      </c>
      <c r="E462" s="211" t="s">
        <v>440</v>
      </c>
      <c r="F462" s="211"/>
      <c r="G462" s="165" t="s">
        <v>123</v>
      </c>
      <c r="H462" s="166">
        <v>1</v>
      </c>
      <c r="I462" s="167">
        <v>7.46</v>
      </c>
      <c r="J462" s="167">
        <v>7.46</v>
      </c>
    </row>
    <row r="463" spans="1:10">
      <c r="A463" s="163" t="s">
        <v>438</v>
      </c>
      <c r="B463" s="164" t="s">
        <v>557</v>
      </c>
      <c r="C463" s="163" t="s">
        <v>122</v>
      </c>
      <c r="D463" s="163" t="s">
        <v>154</v>
      </c>
      <c r="E463" s="211" t="s">
        <v>440</v>
      </c>
      <c r="F463" s="211"/>
      <c r="G463" s="165" t="s">
        <v>123</v>
      </c>
      <c r="H463" s="166">
        <v>1.49E-2</v>
      </c>
      <c r="I463" s="167">
        <v>2.23</v>
      </c>
      <c r="J463" s="167">
        <v>0.03</v>
      </c>
    </row>
    <row r="464" spans="1:10" ht="25.5">
      <c r="A464" s="168"/>
      <c r="B464" s="168"/>
      <c r="C464" s="168"/>
      <c r="D464" s="168"/>
      <c r="E464" s="168" t="s">
        <v>447</v>
      </c>
      <c r="F464" s="169">
        <v>2.15</v>
      </c>
      <c r="G464" s="168" t="s">
        <v>448</v>
      </c>
      <c r="H464" s="169">
        <v>0</v>
      </c>
      <c r="I464" s="168" t="s">
        <v>449</v>
      </c>
      <c r="J464" s="169">
        <v>2.15</v>
      </c>
    </row>
    <row r="465" spans="1:10" ht="25.5">
      <c r="A465" s="168"/>
      <c r="B465" s="168"/>
      <c r="C465" s="168"/>
      <c r="D465" s="168"/>
      <c r="E465" s="168" t="s">
        <v>450</v>
      </c>
      <c r="F465" s="169">
        <v>3.77</v>
      </c>
      <c r="G465" s="168"/>
      <c r="H465" s="210" t="s">
        <v>451</v>
      </c>
      <c r="I465" s="210"/>
      <c r="J465" s="169">
        <v>16.79</v>
      </c>
    </row>
    <row r="466" spans="1:10" ht="26.25" thickBot="1">
      <c r="A466" s="84"/>
      <c r="B466" s="84"/>
      <c r="C466" s="84"/>
      <c r="D466" s="84"/>
      <c r="E466" s="84"/>
      <c r="F466" s="84"/>
      <c r="G466" s="84" t="s">
        <v>452</v>
      </c>
      <c r="H466" s="170">
        <v>1</v>
      </c>
      <c r="I466" s="84" t="s">
        <v>453</v>
      </c>
      <c r="J466" s="85">
        <v>16.79</v>
      </c>
    </row>
    <row r="467" spans="1:10" ht="15" thickTop="1">
      <c r="A467" s="171"/>
      <c r="B467" s="171"/>
      <c r="C467" s="171"/>
      <c r="D467" s="171"/>
      <c r="E467" s="171"/>
      <c r="F467" s="171"/>
      <c r="G467" s="171"/>
      <c r="H467" s="171"/>
      <c r="I467" s="171"/>
      <c r="J467" s="171"/>
    </row>
    <row r="468" spans="1:10" ht="30">
      <c r="A468" s="150" t="s">
        <v>372</v>
      </c>
      <c r="B468" s="151" t="s">
        <v>227</v>
      </c>
      <c r="C468" s="150" t="s">
        <v>244</v>
      </c>
      <c r="D468" s="150" t="s">
        <v>223</v>
      </c>
      <c r="E468" s="207" t="s">
        <v>432</v>
      </c>
      <c r="F468" s="207"/>
      <c r="G468" s="152" t="s">
        <v>245</v>
      </c>
      <c r="H468" s="151" t="s">
        <v>225</v>
      </c>
      <c r="I468" s="151" t="s">
        <v>246</v>
      </c>
      <c r="J468" s="151" t="s">
        <v>248</v>
      </c>
    </row>
    <row r="469" spans="1:10" ht="25.5">
      <c r="A469" s="153" t="s">
        <v>433</v>
      </c>
      <c r="B469" s="154" t="s">
        <v>373</v>
      </c>
      <c r="C469" s="153" t="s">
        <v>122</v>
      </c>
      <c r="D469" s="153" t="s">
        <v>637</v>
      </c>
      <c r="E469" s="208" t="s">
        <v>732</v>
      </c>
      <c r="F469" s="208"/>
      <c r="G469" s="155" t="s">
        <v>101</v>
      </c>
      <c r="H469" s="156">
        <v>1</v>
      </c>
      <c r="I469" s="157">
        <v>6.22</v>
      </c>
      <c r="J469" s="157">
        <v>6.22</v>
      </c>
    </row>
    <row r="470" spans="1:10" ht="25.5">
      <c r="A470" s="158" t="s">
        <v>435</v>
      </c>
      <c r="B470" s="159" t="s">
        <v>483</v>
      </c>
      <c r="C470" s="158" t="s">
        <v>122</v>
      </c>
      <c r="D470" s="158" t="s">
        <v>118</v>
      </c>
      <c r="E470" s="209" t="s">
        <v>720</v>
      </c>
      <c r="F470" s="209"/>
      <c r="G470" s="160" t="s">
        <v>95</v>
      </c>
      <c r="H470" s="161">
        <v>1.95E-2</v>
      </c>
      <c r="I470" s="162">
        <v>23.38</v>
      </c>
      <c r="J470" s="162">
        <v>0.45</v>
      </c>
    </row>
    <row r="471" spans="1:10" ht="25.5">
      <c r="A471" s="158" t="s">
        <v>435</v>
      </c>
      <c r="B471" s="159" t="s">
        <v>484</v>
      </c>
      <c r="C471" s="158" t="s">
        <v>122</v>
      </c>
      <c r="D471" s="158" t="s">
        <v>127</v>
      </c>
      <c r="E471" s="209" t="s">
        <v>720</v>
      </c>
      <c r="F471" s="209"/>
      <c r="G471" s="160" t="s">
        <v>95</v>
      </c>
      <c r="H471" s="161">
        <v>1.95E-2</v>
      </c>
      <c r="I471" s="162">
        <v>27.8</v>
      </c>
      <c r="J471" s="162">
        <v>0.54</v>
      </c>
    </row>
    <row r="472" spans="1:10">
      <c r="A472" s="163" t="s">
        <v>438</v>
      </c>
      <c r="B472" s="164" t="s">
        <v>572</v>
      </c>
      <c r="C472" s="163" t="s">
        <v>122</v>
      </c>
      <c r="D472" s="163" t="s">
        <v>573</v>
      </c>
      <c r="E472" s="211" t="s">
        <v>440</v>
      </c>
      <c r="F472" s="211"/>
      <c r="G472" s="165" t="s">
        <v>101</v>
      </c>
      <c r="H472" s="166">
        <v>1.0492999999999999</v>
      </c>
      <c r="I472" s="167">
        <v>4.9800000000000004</v>
      </c>
      <c r="J472" s="167">
        <v>5.22</v>
      </c>
    </row>
    <row r="473" spans="1:10">
      <c r="A473" s="163" t="s">
        <v>438</v>
      </c>
      <c r="B473" s="164" t="s">
        <v>557</v>
      </c>
      <c r="C473" s="163" t="s">
        <v>122</v>
      </c>
      <c r="D473" s="163" t="s">
        <v>154</v>
      </c>
      <c r="E473" s="211" t="s">
        <v>440</v>
      </c>
      <c r="F473" s="211"/>
      <c r="G473" s="165" t="s">
        <v>123</v>
      </c>
      <c r="H473" s="166">
        <v>4.4999999999999997E-3</v>
      </c>
      <c r="I473" s="167">
        <v>2.23</v>
      </c>
      <c r="J473" s="167">
        <v>0.01</v>
      </c>
    </row>
    <row r="474" spans="1:10" ht="25.5">
      <c r="A474" s="168"/>
      <c r="B474" s="168"/>
      <c r="C474" s="168"/>
      <c r="D474" s="168"/>
      <c r="E474" s="168" t="s">
        <v>447</v>
      </c>
      <c r="F474" s="169">
        <v>0.63</v>
      </c>
      <c r="G474" s="168" t="s">
        <v>448</v>
      </c>
      <c r="H474" s="169">
        <v>0</v>
      </c>
      <c r="I474" s="168" t="s">
        <v>449</v>
      </c>
      <c r="J474" s="169">
        <v>0.63</v>
      </c>
    </row>
    <row r="475" spans="1:10" ht="25.5">
      <c r="A475" s="168"/>
      <c r="B475" s="168"/>
      <c r="C475" s="168"/>
      <c r="D475" s="168"/>
      <c r="E475" s="168" t="s">
        <v>450</v>
      </c>
      <c r="F475" s="169">
        <v>1.8</v>
      </c>
      <c r="G475" s="168"/>
      <c r="H475" s="210" t="s">
        <v>451</v>
      </c>
      <c r="I475" s="210"/>
      <c r="J475" s="169">
        <v>8.02</v>
      </c>
    </row>
    <row r="476" spans="1:10" ht="26.25" thickBot="1">
      <c r="A476" s="84"/>
      <c r="B476" s="84"/>
      <c r="C476" s="84"/>
      <c r="D476" s="84"/>
      <c r="E476" s="84"/>
      <c r="F476" s="84"/>
      <c r="G476" s="84" t="s">
        <v>452</v>
      </c>
      <c r="H476" s="170">
        <v>24</v>
      </c>
      <c r="I476" s="84" t="s">
        <v>453</v>
      </c>
      <c r="J476" s="85">
        <v>192.48</v>
      </c>
    </row>
    <row r="477" spans="1:10" ht="15" thickTop="1">
      <c r="A477" s="171"/>
      <c r="B477" s="171"/>
      <c r="C477" s="171"/>
      <c r="D477" s="171"/>
      <c r="E477" s="171"/>
      <c r="F477" s="171"/>
      <c r="G477" s="171"/>
      <c r="H477" s="171"/>
      <c r="I477" s="171"/>
      <c r="J477" s="171"/>
    </row>
    <row r="478" spans="1:10" ht="30">
      <c r="A478" s="150" t="s">
        <v>374</v>
      </c>
      <c r="B478" s="151" t="s">
        <v>227</v>
      </c>
      <c r="C478" s="150" t="s">
        <v>244</v>
      </c>
      <c r="D478" s="150" t="s">
        <v>223</v>
      </c>
      <c r="E478" s="207" t="s">
        <v>432</v>
      </c>
      <c r="F478" s="207"/>
      <c r="G478" s="152" t="s">
        <v>245</v>
      </c>
      <c r="H478" s="151" t="s">
        <v>225</v>
      </c>
      <c r="I478" s="151" t="s">
        <v>246</v>
      </c>
      <c r="J478" s="151" t="s">
        <v>248</v>
      </c>
    </row>
    <row r="479" spans="1:10" ht="25.5">
      <c r="A479" s="153" t="s">
        <v>433</v>
      </c>
      <c r="B479" s="154" t="s">
        <v>375</v>
      </c>
      <c r="C479" s="153" t="s">
        <v>88</v>
      </c>
      <c r="D479" s="153" t="s">
        <v>638</v>
      </c>
      <c r="E479" s="208" t="s">
        <v>434</v>
      </c>
      <c r="F479" s="208"/>
      <c r="G479" s="155" t="s">
        <v>123</v>
      </c>
      <c r="H479" s="156">
        <v>1</v>
      </c>
      <c r="I479" s="157">
        <v>17.239999999999998</v>
      </c>
      <c r="J479" s="157">
        <v>17.239999999999998</v>
      </c>
    </row>
    <row r="480" spans="1:10" ht="25.5">
      <c r="A480" s="158" t="s">
        <v>435</v>
      </c>
      <c r="B480" s="159" t="s">
        <v>475</v>
      </c>
      <c r="C480" s="158" t="s">
        <v>88</v>
      </c>
      <c r="D480" s="158" t="s">
        <v>476</v>
      </c>
      <c r="E480" s="209" t="s">
        <v>434</v>
      </c>
      <c r="F480" s="209"/>
      <c r="G480" s="160" t="s">
        <v>95</v>
      </c>
      <c r="H480" s="161">
        <v>0.18</v>
      </c>
      <c r="I480" s="162">
        <v>30.03</v>
      </c>
      <c r="J480" s="162">
        <v>5.4</v>
      </c>
    </row>
    <row r="481" spans="1:10" ht="38.25">
      <c r="A481" s="158" t="s">
        <v>435</v>
      </c>
      <c r="B481" s="159" t="s">
        <v>477</v>
      </c>
      <c r="C481" s="158" t="s">
        <v>88</v>
      </c>
      <c r="D481" s="158" t="s">
        <v>478</v>
      </c>
      <c r="E481" s="209" t="s">
        <v>434</v>
      </c>
      <c r="F481" s="209"/>
      <c r="G481" s="160" t="s">
        <v>95</v>
      </c>
      <c r="H481" s="161">
        <v>0.18</v>
      </c>
      <c r="I481" s="162">
        <v>24.27</v>
      </c>
      <c r="J481" s="162">
        <v>4.3600000000000003</v>
      </c>
    </row>
    <row r="482" spans="1:10" ht="25.5">
      <c r="A482" s="163" t="s">
        <v>438</v>
      </c>
      <c r="B482" s="164" t="s">
        <v>575</v>
      </c>
      <c r="C482" s="163" t="s">
        <v>88</v>
      </c>
      <c r="D482" s="163" t="s">
        <v>576</v>
      </c>
      <c r="E482" s="211" t="s">
        <v>440</v>
      </c>
      <c r="F482" s="211"/>
      <c r="G482" s="165" t="s">
        <v>125</v>
      </c>
      <c r="H482" s="166">
        <v>7.0000000000000001E-3</v>
      </c>
      <c r="I482" s="167">
        <v>55.17</v>
      </c>
      <c r="J482" s="167">
        <v>0.38</v>
      </c>
    </row>
    <row r="483" spans="1:10" ht="25.5">
      <c r="A483" s="163" t="s">
        <v>438</v>
      </c>
      <c r="B483" s="164" t="s">
        <v>577</v>
      </c>
      <c r="C483" s="163" t="s">
        <v>88</v>
      </c>
      <c r="D483" s="163" t="s">
        <v>43</v>
      </c>
      <c r="E483" s="211" t="s">
        <v>440</v>
      </c>
      <c r="F483" s="211"/>
      <c r="G483" s="165" t="s">
        <v>123</v>
      </c>
      <c r="H483" s="166">
        <v>1</v>
      </c>
      <c r="I483" s="167">
        <v>6.61</v>
      </c>
      <c r="J483" s="167">
        <v>6.61</v>
      </c>
    </row>
    <row r="484" spans="1:10" ht="25.5">
      <c r="A484" s="163" t="s">
        <v>438</v>
      </c>
      <c r="B484" s="164" t="s">
        <v>574</v>
      </c>
      <c r="C484" s="163" t="s">
        <v>88</v>
      </c>
      <c r="D484" s="163" t="s">
        <v>155</v>
      </c>
      <c r="E484" s="211" t="s">
        <v>440</v>
      </c>
      <c r="F484" s="211"/>
      <c r="G484" s="165" t="s">
        <v>156</v>
      </c>
      <c r="H484" s="166">
        <v>0.05</v>
      </c>
      <c r="I484" s="167">
        <v>9.9499999999999993</v>
      </c>
      <c r="J484" s="167">
        <v>0.49</v>
      </c>
    </row>
    <row r="485" spans="1:10" ht="25.5">
      <c r="A485" s="168"/>
      <c r="B485" s="168"/>
      <c r="C485" s="168"/>
      <c r="D485" s="168"/>
      <c r="E485" s="168" t="s">
        <v>447</v>
      </c>
      <c r="F485" s="169">
        <v>6.46</v>
      </c>
      <c r="G485" s="168" t="s">
        <v>448</v>
      </c>
      <c r="H485" s="169">
        <v>0</v>
      </c>
      <c r="I485" s="168" t="s">
        <v>449</v>
      </c>
      <c r="J485" s="169">
        <v>6.46</v>
      </c>
    </row>
    <row r="486" spans="1:10" ht="25.5">
      <c r="A486" s="168"/>
      <c r="B486" s="168"/>
      <c r="C486" s="168"/>
      <c r="D486" s="168"/>
      <c r="E486" s="168" t="s">
        <v>450</v>
      </c>
      <c r="F486" s="169">
        <v>4.99</v>
      </c>
      <c r="G486" s="168"/>
      <c r="H486" s="210" t="s">
        <v>451</v>
      </c>
      <c r="I486" s="210"/>
      <c r="J486" s="169">
        <v>22.23</v>
      </c>
    </row>
    <row r="487" spans="1:10" ht="26.25" thickBot="1">
      <c r="A487" s="84"/>
      <c r="B487" s="84"/>
      <c r="C487" s="84"/>
      <c r="D487" s="84"/>
      <c r="E487" s="84"/>
      <c r="F487" s="84"/>
      <c r="G487" s="84" t="s">
        <v>452</v>
      </c>
      <c r="H487" s="170">
        <v>8</v>
      </c>
      <c r="I487" s="84" t="s">
        <v>453</v>
      </c>
      <c r="J487" s="85">
        <v>177.84</v>
      </c>
    </row>
    <row r="488" spans="1:10" ht="15" thickTop="1">
      <c r="A488" s="171"/>
      <c r="B488" s="171"/>
      <c r="C488" s="171"/>
      <c r="D488" s="171"/>
      <c r="E488" s="171"/>
      <c r="F488" s="171"/>
      <c r="G488" s="171"/>
      <c r="H488" s="171"/>
      <c r="I488" s="171"/>
      <c r="J488" s="171"/>
    </row>
    <row r="489" spans="1:10" ht="30">
      <c r="A489" s="150" t="s">
        <v>376</v>
      </c>
      <c r="B489" s="151" t="s">
        <v>227</v>
      </c>
      <c r="C489" s="150" t="s">
        <v>244</v>
      </c>
      <c r="D489" s="150" t="s">
        <v>223</v>
      </c>
      <c r="E489" s="207" t="s">
        <v>432</v>
      </c>
      <c r="F489" s="207"/>
      <c r="G489" s="152" t="s">
        <v>245</v>
      </c>
      <c r="H489" s="151" t="s">
        <v>225</v>
      </c>
      <c r="I489" s="151" t="s">
        <v>246</v>
      </c>
      <c r="J489" s="151" t="s">
        <v>248</v>
      </c>
    </row>
    <row r="490" spans="1:10" ht="25.5">
      <c r="A490" s="153" t="s">
        <v>433</v>
      </c>
      <c r="B490" s="154" t="s">
        <v>377</v>
      </c>
      <c r="C490" s="153" t="s">
        <v>88</v>
      </c>
      <c r="D490" s="153" t="s">
        <v>44</v>
      </c>
      <c r="E490" s="208" t="s">
        <v>434</v>
      </c>
      <c r="F490" s="208"/>
      <c r="G490" s="155" t="s">
        <v>123</v>
      </c>
      <c r="H490" s="156">
        <v>1</v>
      </c>
      <c r="I490" s="157">
        <v>24.92</v>
      </c>
      <c r="J490" s="157">
        <v>24.92</v>
      </c>
    </row>
    <row r="491" spans="1:10" ht="25.5">
      <c r="A491" s="158" t="s">
        <v>435</v>
      </c>
      <c r="B491" s="159" t="s">
        <v>475</v>
      </c>
      <c r="C491" s="158" t="s">
        <v>88</v>
      </c>
      <c r="D491" s="158" t="s">
        <v>476</v>
      </c>
      <c r="E491" s="209" t="s">
        <v>434</v>
      </c>
      <c r="F491" s="209"/>
      <c r="G491" s="160" t="s">
        <v>95</v>
      </c>
      <c r="H491" s="161">
        <v>0.19</v>
      </c>
      <c r="I491" s="162">
        <v>30.03</v>
      </c>
      <c r="J491" s="162">
        <v>5.7</v>
      </c>
    </row>
    <row r="492" spans="1:10" ht="38.25">
      <c r="A492" s="158" t="s">
        <v>435</v>
      </c>
      <c r="B492" s="159" t="s">
        <v>477</v>
      </c>
      <c r="C492" s="158" t="s">
        <v>88</v>
      </c>
      <c r="D492" s="158" t="s">
        <v>478</v>
      </c>
      <c r="E492" s="209" t="s">
        <v>434</v>
      </c>
      <c r="F492" s="209"/>
      <c r="G492" s="160" t="s">
        <v>95</v>
      </c>
      <c r="H492" s="161">
        <v>0.19</v>
      </c>
      <c r="I492" s="162">
        <v>24.27</v>
      </c>
      <c r="J492" s="162">
        <v>4.6100000000000003</v>
      </c>
    </row>
    <row r="493" spans="1:10" ht="25.5">
      <c r="A493" s="163" t="s">
        <v>438</v>
      </c>
      <c r="B493" s="164" t="s">
        <v>575</v>
      </c>
      <c r="C493" s="163" t="s">
        <v>88</v>
      </c>
      <c r="D493" s="163" t="s">
        <v>576</v>
      </c>
      <c r="E493" s="211" t="s">
        <v>440</v>
      </c>
      <c r="F493" s="211"/>
      <c r="G493" s="165" t="s">
        <v>125</v>
      </c>
      <c r="H493" s="166">
        <v>1.0999999999999999E-2</v>
      </c>
      <c r="I493" s="167">
        <v>55.17</v>
      </c>
      <c r="J493" s="167">
        <v>0.6</v>
      </c>
    </row>
    <row r="494" spans="1:10" ht="25.5">
      <c r="A494" s="163" t="s">
        <v>438</v>
      </c>
      <c r="B494" s="164" t="s">
        <v>574</v>
      </c>
      <c r="C494" s="163" t="s">
        <v>88</v>
      </c>
      <c r="D494" s="163" t="s">
        <v>155</v>
      </c>
      <c r="E494" s="211" t="s">
        <v>440</v>
      </c>
      <c r="F494" s="211"/>
      <c r="G494" s="165" t="s">
        <v>156</v>
      </c>
      <c r="H494" s="166">
        <v>0.08</v>
      </c>
      <c r="I494" s="167">
        <v>9.9499999999999993</v>
      </c>
      <c r="J494" s="167">
        <v>0.79</v>
      </c>
    </row>
    <row r="495" spans="1:10" ht="25.5">
      <c r="A495" s="163" t="s">
        <v>438</v>
      </c>
      <c r="B495" s="164" t="s">
        <v>578</v>
      </c>
      <c r="C495" s="163" t="s">
        <v>88</v>
      </c>
      <c r="D495" s="163" t="s">
        <v>157</v>
      </c>
      <c r="E495" s="211" t="s">
        <v>440</v>
      </c>
      <c r="F495" s="211"/>
      <c r="G495" s="165" t="s">
        <v>123</v>
      </c>
      <c r="H495" s="166">
        <v>1</v>
      </c>
      <c r="I495" s="167">
        <v>13.22</v>
      </c>
      <c r="J495" s="167">
        <v>13.22</v>
      </c>
    </row>
    <row r="496" spans="1:10" ht="25.5">
      <c r="A496" s="168"/>
      <c r="B496" s="168"/>
      <c r="C496" s="168"/>
      <c r="D496" s="168"/>
      <c r="E496" s="168" t="s">
        <v>447</v>
      </c>
      <c r="F496" s="169">
        <v>6.81</v>
      </c>
      <c r="G496" s="168" t="s">
        <v>448</v>
      </c>
      <c r="H496" s="169">
        <v>0</v>
      </c>
      <c r="I496" s="168" t="s">
        <v>449</v>
      </c>
      <c r="J496" s="169">
        <v>6.81</v>
      </c>
    </row>
    <row r="497" spans="1:10" ht="25.5">
      <c r="A497" s="168"/>
      <c r="B497" s="168"/>
      <c r="C497" s="168"/>
      <c r="D497" s="168"/>
      <c r="E497" s="168" t="s">
        <v>450</v>
      </c>
      <c r="F497" s="169">
        <v>7.22</v>
      </c>
      <c r="G497" s="168"/>
      <c r="H497" s="210" t="s">
        <v>451</v>
      </c>
      <c r="I497" s="210"/>
      <c r="J497" s="169">
        <v>32.14</v>
      </c>
    </row>
    <row r="498" spans="1:10" ht="26.25" thickBot="1">
      <c r="A498" s="84"/>
      <c r="B498" s="84"/>
      <c r="C498" s="84"/>
      <c r="D498" s="84"/>
      <c r="E498" s="84"/>
      <c r="F498" s="84"/>
      <c r="G498" s="84" t="s">
        <v>452</v>
      </c>
      <c r="H498" s="170">
        <v>7</v>
      </c>
      <c r="I498" s="84" t="s">
        <v>453</v>
      </c>
      <c r="J498" s="85">
        <v>224.98</v>
      </c>
    </row>
    <row r="499" spans="1:10" ht="15" thickTop="1">
      <c r="A499" s="171"/>
      <c r="B499" s="171"/>
      <c r="C499" s="171"/>
      <c r="D499" s="171"/>
      <c r="E499" s="171"/>
      <c r="F499" s="171"/>
      <c r="G499" s="171"/>
      <c r="H499" s="171"/>
      <c r="I499" s="171"/>
      <c r="J499" s="171"/>
    </row>
    <row r="500" spans="1:10" ht="30">
      <c r="A500" s="150" t="s">
        <v>378</v>
      </c>
      <c r="B500" s="151" t="s">
        <v>227</v>
      </c>
      <c r="C500" s="150" t="s">
        <v>244</v>
      </c>
      <c r="D500" s="150" t="s">
        <v>223</v>
      </c>
      <c r="E500" s="207" t="s">
        <v>432</v>
      </c>
      <c r="F500" s="207"/>
      <c r="G500" s="152" t="s">
        <v>245</v>
      </c>
      <c r="H500" s="151" t="s">
        <v>225</v>
      </c>
      <c r="I500" s="151" t="s">
        <v>246</v>
      </c>
      <c r="J500" s="151" t="s">
        <v>248</v>
      </c>
    </row>
    <row r="501" spans="1:10" ht="25.5">
      <c r="A501" s="153" t="s">
        <v>433</v>
      </c>
      <c r="B501" s="154" t="s">
        <v>379</v>
      </c>
      <c r="C501" s="153" t="s">
        <v>88</v>
      </c>
      <c r="D501" s="153" t="s">
        <v>45</v>
      </c>
      <c r="E501" s="208" t="s">
        <v>434</v>
      </c>
      <c r="F501" s="208"/>
      <c r="G501" s="155" t="s">
        <v>123</v>
      </c>
      <c r="H501" s="156">
        <v>1</v>
      </c>
      <c r="I501" s="157">
        <v>12.71</v>
      </c>
      <c r="J501" s="157">
        <v>12.71</v>
      </c>
    </row>
    <row r="502" spans="1:10" ht="38.25">
      <c r="A502" s="158" t="s">
        <v>435</v>
      </c>
      <c r="B502" s="159" t="s">
        <v>477</v>
      </c>
      <c r="C502" s="158" t="s">
        <v>88</v>
      </c>
      <c r="D502" s="158" t="s">
        <v>478</v>
      </c>
      <c r="E502" s="209" t="s">
        <v>434</v>
      </c>
      <c r="F502" s="209"/>
      <c r="G502" s="160" t="s">
        <v>95</v>
      </c>
      <c r="H502" s="161">
        <v>0.18</v>
      </c>
      <c r="I502" s="162">
        <v>24.27</v>
      </c>
      <c r="J502" s="162">
        <v>4.3600000000000003</v>
      </c>
    </row>
    <row r="503" spans="1:10" ht="25.5">
      <c r="A503" s="158" t="s">
        <v>435</v>
      </c>
      <c r="B503" s="159" t="s">
        <v>475</v>
      </c>
      <c r="C503" s="158" t="s">
        <v>88</v>
      </c>
      <c r="D503" s="158" t="s">
        <v>476</v>
      </c>
      <c r="E503" s="209" t="s">
        <v>434</v>
      </c>
      <c r="F503" s="209"/>
      <c r="G503" s="160" t="s">
        <v>95</v>
      </c>
      <c r="H503" s="161">
        <v>0.18</v>
      </c>
      <c r="I503" s="162">
        <v>30.03</v>
      </c>
      <c r="J503" s="162">
        <v>5.4</v>
      </c>
    </row>
    <row r="504" spans="1:10" ht="25.5">
      <c r="A504" s="163" t="s">
        <v>438</v>
      </c>
      <c r="B504" s="164" t="s">
        <v>579</v>
      </c>
      <c r="C504" s="163" t="s">
        <v>88</v>
      </c>
      <c r="D504" s="163" t="s">
        <v>580</v>
      </c>
      <c r="E504" s="211" t="s">
        <v>440</v>
      </c>
      <c r="F504" s="211"/>
      <c r="G504" s="165" t="s">
        <v>123</v>
      </c>
      <c r="H504" s="166">
        <v>1</v>
      </c>
      <c r="I504" s="167">
        <v>1.67</v>
      </c>
      <c r="J504" s="167">
        <v>1.67</v>
      </c>
    </row>
    <row r="505" spans="1:10" ht="25.5">
      <c r="A505" s="163" t="s">
        <v>438</v>
      </c>
      <c r="B505" s="164" t="s">
        <v>575</v>
      </c>
      <c r="C505" s="163" t="s">
        <v>88</v>
      </c>
      <c r="D505" s="163" t="s">
        <v>576</v>
      </c>
      <c r="E505" s="211" t="s">
        <v>440</v>
      </c>
      <c r="F505" s="211"/>
      <c r="G505" s="165" t="s">
        <v>125</v>
      </c>
      <c r="H505" s="166">
        <v>4.0000000000000001E-3</v>
      </c>
      <c r="I505" s="167">
        <v>55.17</v>
      </c>
      <c r="J505" s="167">
        <v>0.22</v>
      </c>
    </row>
    <row r="506" spans="1:10" ht="25.5">
      <c r="A506" s="163" t="s">
        <v>438</v>
      </c>
      <c r="B506" s="164" t="s">
        <v>574</v>
      </c>
      <c r="C506" s="163" t="s">
        <v>88</v>
      </c>
      <c r="D506" s="163" t="s">
        <v>155</v>
      </c>
      <c r="E506" s="211" t="s">
        <v>440</v>
      </c>
      <c r="F506" s="211"/>
      <c r="G506" s="165" t="s">
        <v>156</v>
      </c>
      <c r="H506" s="166">
        <v>0.1066</v>
      </c>
      <c r="I506" s="167">
        <v>9.9499999999999993</v>
      </c>
      <c r="J506" s="167">
        <v>1.06</v>
      </c>
    </row>
    <row r="507" spans="1:10" ht="25.5">
      <c r="A507" s="168"/>
      <c r="B507" s="168"/>
      <c r="C507" s="168"/>
      <c r="D507" s="168"/>
      <c r="E507" s="168" t="s">
        <v>447</v>
      </c>
      <c r="F507" s="169">
        <v>6.46</v>
      </c>
      <c r="G507" s="168" t="s">
        <v>448</v>
      </c>
      <c r="H507" s="169">
        <v>0</v>
      </c>
      <c r="I507" s="168" t="s">
        <v>449</v>
      </c>
      <c r="J507" s="169">
        <v>6.46</v>
      </c>
    </row>
    <row r="508" spans="1:10" ht="25.5">
      <c r="A508" s="168"/>
      <c r="B508" s="168"/>
      <c r="C508" s="168"/>
      <c r="D508" s="168"/>
      <c r="E508" s="168" t="s">
        <v>450</v>
      </c>
      <c r="F508" s="169">
        <v>3.68</v>
      </c>
      <c r="G508" s="168"/>
      <c r="H508" s="210" t="s">
        <v>451</v>
      </c>
      <c r="I508" s="210"/>
      <c r="J508" s="169">
        <v>16.39</v>
      </c>
    </row>
    <row r="509" spans="1:10" ht="26.25" thickBot="1">
      <c r="A509" s="84"/>
      <c r="B509" s="84"/>
      <c r="C509" s="84"/>
      <c r="D509" s="84"/>
      <c r="E509" s="84"/>
      <c r="F509" s="84"/>
      <c r="G509" s="84" t="s">
        <v>452</v>
      </c>
      <c r="H509" s="170">
        <v>1</v>
      </c>
      <c r="I509" s="84" t="s">
        <v>453</v>
      </c>
      <c r="J509" s="85">
        <v>16.39</v>
      </c>
    </row>
    <row r="510" spans="1:10" ht="15" thickTop="1">
      <c r="A510" s="171"/>
      <c r="B510" s="171"/>
      <c r="C510" s="171"/>
      <c r="D510" s="171"/>
      <c r="E510" s="171"/>
      <c r="F510" s="171"/>
      <c r="G510" s="171"/>
      <c r="H510" s="171"/>
      <c r="I510" s="171"/>
      <c r="J510" s="171"/>
    </row>
    <row r="511" spans="1:10" ht="30">
      <c r="A511" s="150" t="s">
        <v>380</v>
      </c>
      <c r="B511" s="151" t="s">
        <v>227</v>
      </c>
      <c r="C511" s="150" t="s">
        <v>244</v>
      </c>
      <c r="D511" s="150" t="s">
        <v>223</v>
      </c>
      <c r="E511" s="207" t="s">
        <v>432</v>
      </c>
      <c r="F511" s="207"/>
      <c r="G511" s="152" t="s">
        <v>245</v>
      </c>
      <c r="H511" s="151" t="s">
        <v>225</v>
      </c>
      <c r="I511" s="151" t="s">
        <v>246</v>
      </c>
      <c r="J511" s="151" t="s">
        <v>248</v>
      </c>
    </row>
    <row r="512" spans="1:10" ht="25.5">
      <c r="A512" s="153" t="s">
        <v>433</v>
      </c>
      <c r="B512" s="154" t="s">
        <v>381</v>
      </c>
      <c r="C512" s="153" t="s">
        <v>88</v>
      </c>
      <c r="D512" s="153" t="s">
        <v>382</v>
      </c>
      <c r="E512" s="208" t="s">
        <v>434</v>
      </c>
      <c r="F512" s="208"/>
      <c r="G512" s="155" t="s">
        <v>123</v>
      </c>
      <c r="H512" s="156">
        <v>1</v>
      </c>
      <c r="I512" s="157">
        <v>34.31</v>
      </c>
      <c r="J512" s="157">
        <v>34.31</v>
      </c>
    </row>
    <row r="513" spans="1:10" ht="38.25">
      <c r="A513" s="158" t="s">
        <v>435</v>
      </c>
      <c r="B513" s="159" t="s">
        <v>477</v>
      </c>
      <c r="C513" s="158" t="s">
        <v>88</v>
      </c>
      <c r="D513" s="158" t="s">
        <v>478</v>
      </c>
      <c r="E513" s="209" t="s">
        <v>434</v>
      </c>
      <c r="F513" s="209"/>
      <c r="G513" s="160" t="s">
        <v>95</v>
      </c>
      <c r="H513" s="161">
        <v>0.37</v>
      </c>
      <c r="I513" s="162">
        <v>24.27</v>
      </c>
      <c r="J513" s="162">
        <v>8.9700000000000006</v>
      </c>
    </row>
    <row r="514" spans="1:10" ht="25.5">
      <c r="A514" s="158" t="s">
        <v>435</v>
      </c>
      <c r="B514" s="159" t="s">
        <v>475</v>
      </c>
      <c r="C514" s="158" t="s">
        <v>88</v>
      </c>
      <c r="D514" s="158" t="s">
        <v>476</v>
      </c>
      <c r="E514" s="209" t="s">
        <v>434</v>
      </c>
      <c r="F514" s="209"/>
      <c r="G514" s="160" t="s">
        <v>95</v>
      </c>
      <c r="H514" s="161">
        <v>0.37</v>
      </c>
      <c r="I514" s="162">
        <v>30.03</v>
      </c>
      <c r="J514" s="162">
        <v>11.11</v>
      </c>
    </row>
    <row r="515" spans="1:10" ht="25.5">
      <c r="A515" s="163" t="s">
        <v>438</v>
      </c>
      <c r="B515" s="164" t="s">
        <v>575</v>
      </c>
      <c r="C515" s="163" t="s">
        <v>88</v>
      </c>
      <c r="D515" s="163" t="s">
        <v>576</v>
      </c>
      <c r="E515" s="211" t="s">
        <v>440</v>
      </c>
      <c r="F515" s="211"/>
      <c r="G515" s="165" t="s">
        <v>125</v>
      </c>
      <c r="H515" s="166">
        <v>6.3E-2</v>
      </c>
      <c r="I515" s="167">
        <v>55.17</v>
      </c>
      <c r="J515" s="167">
        <v>3.47</v>
      </c>
    </row>
    <row r="516" spans="1:10" ht="25.5">
      <c r="A516" s="163" t="s">
        <v>438</v>
      </c>
      <c r="B516" s="164" t="s">
        <v>581</v>
      </c>
      <c r="C516" s="163" t="s">
        <v>88</v>
      </c>
      <c r="D516" s="163" t="s">
        <v>582</v>
      </c>
      <c r="E516" s="211" t="s">
        <v>440</v>
      </c>
      <c r="F516" s="211"/>
      <c r="G516" s="165" t="s">
        <v>123</v>
      </c>
      <c r="H516" s="166">
        <v>1</v>
      </c>
      <c r="I516" s="167">
        <v>8.77</v>
      </c>
      <c r="J516" s="167">
        <v>8.77</v>
      </c>
    </row>
    <row r="517" spans="1:10" ht="25.5">
      <c r="A517" s="163" t="s">
        <v>438</v>
      </c>
      <c r="B517" s="164" t="s">
        <v>574</v>
      </c>
      <c r="C517" s="163" t="s">
        <v>88</v>
      </c>
      <c r="D517" s="163" t="s">
        <v>155</v>
      </c>
      <c r="E517" s="211" t="s">
        <v>440</v>
      </c>
      <c r="F517" s="211"/>
      <c r="G517" s="165" t="s">
        <v>156</v>
      </c>
      <c r="H517" s="166">
        <v>0.2</v>
      </c>
      <c r="I517" s="167">
        <v>9.9499999999999993</v>
      </c>
      <c r="J517" s="167">
        <v>1.99</v>
      </c>
    </row>
    <row r="518" spans="1:10" ht="25.5">
      <c r="A518" s="168"/>
      <c r="B518" s="168"/>
      <c r="C518" s="168"/>
      <c r="D518" s="168"/>
      <c r="E518" s="168" t="s">
        <v>447</v>
      </c>
      <c r="F518" s="169">
        <v>13.28</v>
      </c>
      <c r="G518" s="168" t="s">
        <v>448</v>
      </c>
      <c r="H518" s="169">
        <v>0</v>
      </c>
      <c r="I518" s="168" t="s">
        <v>449</v>
      </c>
      <c r="J518" s="169">
        <v>13.28</v>
      </c>
    </row>
    <row r="519" spans="1:10" ht="25.5">
      <c r="A519" s="168"/>
      <c r="B519" s="168"/>
      <c r="C519" s="168"/>
      <c r="D519" s="168"/>
      <c r="E519" s="168" t="s">
        <v>450</v>
      </c>
      <c r="F519" s="169">
        <v>9.94</v>
      </c>
      <c r="G519" s="168"/>
      <c r="H519" s="210" t="s">
        <v>451</v>
      </c>
      <c r="I519" s="210"/>
      <c r="J519" s="169">
        <v>44.25</v>
      </c>
    </row>
    <row r="520" spans="1:10" ht="26.25" thickBot="1">
      <c r="A520" s="84"/>
      <c r="B520" s="84"/>
      <c r="C520" s="84"/>
      <c r="D520" s="84"/>
      <c r="E520" s="84"/>
      <c r="F520" s="84"/>
      <c r="G520" s="84" t="s">
        <v>452</v>
      </c>
      <c r="H520" s="170">
        <v>1</v>
      </c>
      <c r="I520" s="84" t="s">
        <v>453</v>
      </c>
      <c r="J520" s="85">
        <v>44.25</v>
      </c>
    </row>
    <row r="521" spans="1:10" ht="15" thickTop="1">
      <c r="A521" s="171"/>
      <c r="B521" s="171"/>
      <c r="C521" s="171"/>
      <c r="D521" s="171"/>
      <c r="E521" s="171"/>
      <c r="F521" s="171"/>
      <c r="G521" s="171"/>
      <c r="H521" s="171"/>
      <c r="I521" s="171"/>
      <c r="J521" s="171"/>
    </row>
    <row r="522" spans="1:10" ht="30">
      <c r="A522" s="150" t="s">
        <v>383</v>
      </c>
      <c r="B522" s="151" t="s">
        <v>227</v>
      </c>
      <c r="C522" s="150" t="s">
        <v>244</v>
      </c>
      <c r="D522" s="150" t="s">
        <v>223</v>
      </c>
      <c r="E522" s="207" t="s">
        <v>432</v>
      </c>
      <c r="F522" s="207"/>
      <c r="G522" s="152" t="s">
        <v>245</v>
      </c>
      <c r="H522" s="151" t="s">
        <v>225</v>
      </c>
      <c r="I522" s="151" t="s">
        <v>246</v>
      </c>
      <c r="J522" s="151" t="s">
        <v>248</v>
      </c>
    </row>
    <row r="523" spans="1:10" ht="25.5">
      <c r="A523" s="153" t="s">
        <v>433</v>
      </c>
      <c r="B523" s="154" t="s">
        <v>384</v>
      </c>
      <c r="C523" s="153" t="s">
        <v>88</v>
      </c>
      <c r="D523" s="153" t="s">
        <v>46</v>
      </c>
      <c r="E523" s="208" t="s">
        <v>434</v>
      </c>
      <c r="F523" s="208"/>
      <c r="G523" s="155" t="s">
        <v>123</v>
      </c>
      <c r="H523" s="156">
        <v>1</v>
      </c>
      <c r="I523" s="157">
        <v>28.66</v>
      </c>
      <c r="J523" s="157">
        <v>28.66</v>
      </c>
    </row>
    <row r="524" spans="1:10" ht="38.25">
      <c r="A524" s="158" t="s">
        <v>435</v>
      </c>
      <c r="B524" s="159" t="s">
        <v>477</v>
      </c>
      <c r="C524" s="158" t="s">
        <v>88</v>
      </c>
      <c r="D524" s="158" t="s">
        <v>478</v>
      </c>
      <c r="E524" s="209" t="s">
        <v>434</v>
      </c>
      <c r="F524" s="209"/>
      <c r="G524" s="160" t="s">
        <v>95</v>
      </c>
      <c r="H524" s="161">
        <v>0.05</v>
      </c>
      <c r="I524" s="162">
        <v>24.27</v>
      </c>
      <c r="J524" s="162">
        <v>1.21</v>
      </c>
    </row>
    <row r="525" spans="1:10" ht="25.5">
      <c r="A525" s="158" t="s">
        <v>435</v>
      </c>
      <c r="B525" s="159" t="s">
        <v>475</v>
      </c>
      <c r="C525" s="158" t="s">
        <v>88</v>
      </c>
      <c r="D525" s="158" t="s">
        <v>476</v>
      </c>
      <c r="E525" s="209" t="s">
        <v>434</v>
      </c>
      <c r="F525" s="209"/>
      <c r="G525" s="160" t="s">
        <v>95</v>
      </c>
      <c r="H525" s="161">
        <v>0.15</v>
      </c>
      <c r="I525" s="162">
        <v>30.03</v>
      </c>
      <c r="J525" s="162">
        <v>4.5</v>
      </c>
    </row>
    <row r="526" spans="1:10" ht="25.5">
      <c r="A526" s="163" t="s">
        <v>438</v>
      </c>
      <c r="B526" s="164" t="s">
        <v>583</v>
      </c>
      <c r="C526" s="163" t="s">
        <v>88</v>
      </c>
      <c r="D526" s="163" t="s">
        <v>167</v>
      </c>
      <c r="E526" s="211" t="s">
        <v>440</v>
      </c>
      <c r="F526" s="211"/>
      <c r="G526" s="165" t="s">
        <v>101</v>
      </c>
      <c r="H526" s="166">
        <v>0.36</v>
      </c>
      <c r="I526" s="167">
        <v>0.28999999999999998</v>
      </c>
      <c r="J526" s="167">
        <v>0.1</v>
      </c>
    </row>
    <row r="527" spans="1:10" ht="25.5">
      <c r="A527" s="163" t="s">
        <v>438</v>
      </c>
      <c r="B527" s="164" t="s">
        <v>584</v>
      </c>
      <c r="C527" s="163" t="s">
        <v>88</v>
      </c>
      <c r="D527" s="163" t="s">
        <v>158</v>
      </c>
      <c r="E527" s="211" t="s">
        <v>440</v>
      </c>
      <c r="F527" s="211"/>
      <c r="G527" s="165" t="s">
        <v>123</v>
      </c>
      <c r="H527" s="166">
        <v>1</v>
      </c>
      <c r="I527" s="167">
        <v>22.85</v>
      </c>
      <c r="J527" s="167">
        <v>22.85</v>
      </c>
    </row>
    <row r="528" spans="1:10" ht="25.5">
      <c r="A528" s="168"/>
      <c r="B528" s="168"/>
      <c r="C528" s="168"/>
      <c r="D528" s="168"/>
      <c r="E528" s="168" t="s">
        <v>447</v>
      </c>
      <c r="F528" s="169">
        <v>3.87</v>
      </c>
      <c r="G528" s="168" t="s">
        <v>448</v>
      </c>
      <c r="H528" s="169">
        <v>0</v>
      </c>
      <c r="I528" s="168" t="s">
        <v>449</v>
      </c>
      <c r="J528" s="169">
        <v>3.87</v>
      </c>
    </row>
    <row r="529" spans="1:10" ht="25.5">
      <c r="A529" s="168"/>
      <c r="B529" s="168"/>
      <c r="C529" s="168"/>
      <c r="D529" s="168"/>
      <c r="E529" s="168" t="s">
        <v>450</v>
      </c>
      <c r="F529" s="169">
        <v>8.31</v>
      </c>
      <c r="G529" s="168"/>
      <c r="H529" s="210" t="s">
        <v>451</v>
      </c>
      <c r="I529" s="210"/>
      <c r="J529" s="169">
        <v>36.97</v>
      </c>
    </row>
    <row r="530" spans="1:10" ht="26.25" thickBot="1">
      <c r="A530" s="84"/>
      <c r="B530" s="84"/>
      <c r="C530" s="84"/>
      <c r="D530" s="84"/>
      <c r="E530" s="84"/>
      <c r="F530" s="84"/>
      <c r="G530" s="84" t="s">
        <v>452</v>
      </c>
      <c r="H530" s="170">
        <v>5</v>
      </c>
      <c r="I530" s="84" t="s">
        <v>453</v>
      </c>
      <c r="J530" s="85">
        <v>184.85</v>
      </c>
    </row>
    <row r="531" spans="1:10" ht="15" thickTop="1">
      <c r="A531" s="171"/>
      <c r="B531" s="171"/>
      <c r="C531" s="171"/>
      <c r="D531" s="171"/>
      <c r="E531" s="171"/>
      <c r="F531" s="171"/>
      <c r="G531" s="171"/>
      <c r="H531" s="171"/>
      <c r="I531" s="171"/>
      <c r="J531" s="171"/>
    </row>
    <row r="532" spans="1:10" ht="30">
      <c r="A532" s="150" t="s">
        <v>385</v>
      </c>
      <c r="B532" s="151" t="s">
        <v>227</v>
      </c>
      <c r="C532" s="150" t="s">
        <v>244</v>
      </c>
      <c r="D532" s="150" t="s">
        <v>223</v>
      </c>
      <c r="E532" s="207" t="s">
        <v>432</v>
      </c>
      <c r="F532" s="207"/>
      <c r="G532" s="152" t="s">
        <v>245</v>
      </c>
      <c r="H532" s="151" t="s">
        <v>225</v>
      </c>
      <c r="I532" s="151" t="s">
        <v>246</v>
      </c>
      <c r="J532" s="151" t="s">
        <v>248</v>
      </c>
    </row>
    <row r="533" spans="1:10" ht="38.25">
      <c r="A533" s="153" t="s">
        <v>433</v>
      </c>
      <c r="B533" s="154" t="s">
        <v>386</v>
      </c>
      <c r="C533" s="153" t="s">
        <v>122</v>
      </c>
      <c r="D533" s="153" t="s">
        <v>387</v>
      </c>
      <c r="E533" s="208" t="s">
        <v>732</v>
      </c>
      <c r="F533" s="208"/>
      <c r="G533" s="155" t="s">
        <v>123</v>
      </c>
      <c r="H533" s="156">
        <v>1</v>
      </c>
      <c r="I533" s="157">
        <v>12.63</v>
      </c>
      <c r="J533" s="157">
        <v>12.63</v>
      </c>
    </row>
    <row r="534" spans="1:10" ht="25.5">
      <c r="A534" s="158" t="s">
        <v>435</v>
      </c>
      <c r="B534" s="159" t="s">
        <v>483</v>
      </c>
      <c r="C534" s="158" t="s">
        <v>122</v>
      </c>
      <c r="D534" s="158" t="s">
        <v>118</v>
      </c>
      <c r="E534" s="209" t="s">
        <v>720</v>
      </c>
      <c r="F534" s="209"/>
      <c r="G534" s="160" t="s">
        <v>95</v>
      </c>
      <c r="H534" s="161">
        <v>0.152</v>
      </c>
      <c r="I534" s="162">
        <v>23.38</v>
      </c>
      <c r="J534" s="162">
        <v>3.55</v>
      </c>
    </row>
    <row r="535" spans="1:10" ht="25.5">
      <c r="A535" s="158" t="s">
        <v>435</v>
      </c>
      <c r="B535" s="159" t="s">
        <v>484</v>
      </c>
      <c r="C535" s="158" t="s">
        <v>122</v>
      </c>
      <c r="D535" s="158" t="s">
        <v>127</v>
      </c>
      <c r="E535" s="209" t="s">
        <v>720</v>
      </c>
      <c r="F535" s="209"/>
      <c r="G535" s="160" t="s">
        <v>95</v>
      </c>
      <c r="H535" s="161">
        <v>0.152</v>
      </c>
      <c r="I535" s="162">
        <v>27.8</v>
      </c>
      <c r="J535" s="162">
        <v>4.22</v>
      </c>
    </row>
    <row r="536" spans="1:10">
      <c r="A536" s="163" t="s">
        <v>438</v>
      </c>
      <c r="B536" s="164" t="s">
        <v>558</v>
      </c>
      <c r="C536" s="163" t="s">
        <v>122</v>
      </c>
      <c r="D536" s="163" t="s">
        <v>559</v>
      </c>
      <c r="E536" s="211" t="s">
        <v>440</v>
      </c>
      <c r="F536" s="211"/>
      <c r="G536" s="165" t="s">
        <v>123</v>
      </c>
      <c r="H536" s="166">
        <v>7.1000000000000004E-3</v>
      </c>
      <c r="I536" s="167">
        <v>75.400000000000006</v>
      </c>
      <c r="J536" s="167">
        <v>0.53</v>
      </c>
    </row>
    <row r="537" spans="1:10" ht="25.5">
      <c r="A537" s="163" t="s">
        <v>438</v>
      </c>
      <c r="B537" s="164" t="s">
        <v>585</v>
      </c>
      <c r="C537" s="163" t="s">
        <v>122</v>
      </c>
      <c r="D537" s="163" t="s">
        <v>586</v>
      </c>
      <c r="E537" s="211" t="s">
        <v>440</v>
      </c>
      <c r="F537" s="211"/>
      <c r="G537" s="165" t="s">
        <v>123</v>
      </c>
      <c r="H537" s="166">
        <v>1</v>
      </c>
      <c r="I537" s="167">
        <v>3.58</v>
      </c>
      <c r="J537" s="167">
        <v>3.58</v>
      </c>
    </row>
    <row r="538" spans="1:10" ht="25.5">
      <c r="A538" s="163" t="s">
        <v>438</v>
      </c>
      <c r="B538" s="164" t="s">
        <v>556</v>
      </c>
      <c r="C538" s="163" t="s">
        <v>122</v>
      </c>
      <c r="D538" s="163" t="s">
        <v>219</v>
      </c>
      <c r="E538" s="211" t="s">
        <v>440</v>
      </c>
      <c r="F538" s="211"/>
      <c r="G538" s="165" t="s">
        <v>123</v>
      </c>
      <c r="H538" s="166">
        <v>8.0000000000000002E-3</v>
      </c>
      <c r="I538" s="167">
        <v>85.43</v>
      </c>
      <c r="J538" s="167">
        <v>0.68</v>
      </c>
    </row>
    <row r="539" spans="1:10">
      <c r="A539" s="163" t="s">
        <v>438</v>
      </c>
      <c r="B539" s="164" t="s">
        <v>557</v>
      </c>
      <c r="C539" s="163" t="s">
        <v>122</v>
      </c>
      <c r="D539" s="163" t="s">
        <v>154</v>
      </c>
      <c r="E539" s="211" t="s">
        <v>440</v>
      </c>
      <c r="F539" s="211"/>
      <c r="G539" s="165" t="s">
        <v>123</v>
      </c>
      <c r="H539" s="166">
        <v>3.3799999999999997E-2</v>
      </c>
      <c r="I539" s="167">
        <v>2.23</v>
      </c>
      <c r="J539" s="167">
        <v>7.0000000000000007E-2</v>
      </c>
    </row>
    <row r="540" spans="1:10" ht="25.5">
      <c r="A540" s="168"/>
      <c r="B540" s="168"/>
      <c r="C540" s="168"/>
      <c r="D540" s="168"/>
      <c r="E540" s="168" t="s">
        <v>447</v>
      </c>
      <c r="F540" s="169">
        <v>4.97</v>
      </c>
      <c r="G540" s="168" t="s">
        <v>448</v>
      </c>
      <c r="H540" s="169">
        <v>0</v>
      </c>
      <c r="I540" s="168" t="s">
        <v>449</v>
      </c>
      <c r="J540" s="169">
        <v>4.97</v>
      </c>
    </row>
    <row r="541" spans="1:10" ht="25.5">
      <c r="A541" s="168"/>
      <c r="B541" s="168"/>
      <c r="C541" s="168"/>
      <c r="D541" s="168"/>
      <c r="E541" s="168" t="s">
        <v>450</v>
      </c>
      <c r="F541" s="169">
        <v>3.66</v>
      </c>
      <c r="G541" s="168"/>
      <c r="H541" s="210" t="s">
        <v>451</v>
      </c>
      <c r="I541" s="210"/>
      <c r="J541" s="169">
        <v>16.29</v>
      </c>
    </row>
    <row r="542" spans="1:10" ht="26.25" thickBot="1">
      <c r="A542" s="84"/>
      <c r="B542" s="84"/>
      <c r="C542" s="84"/>
      <c r="D542" s="84"/>
      <c r="E542" s="84"/>
      <c r="F542" s="84"/>
      <c r="G542" s="84" t="s">
        <v>452</v>
      </c>
      <c r="H542" s="170">
        <v>4</v>
      </c>
      <c r="I542" s="84" t="s">
        <v>453</v>
      </c>
      <c r="J542" s="85">
        <v>65.16</v>
      </c>
    </row>
    <row r="543" spans="1:10" ht="15" thickTop="1">
      <c r="A543" s="171"/>
      <c r="B543" s="171"/>
      <c r="C543" s="171"/>
      <c r="D543" s="171"/>
      <c r="E543" s="171"/>
      <c r="F543" s="171"/>
      <c r="G543" s="171"/>
      <c r="H543" s="171"/>
      <c r="I543" s="171"/>
      <c r="J543" s="171"/>
    </row>
    <row r="544" spans="1:10" ht="30">
      <c r="A544" s="150" t="s">
        <v>388</v>
      </c>
      <c r="B544" s="151" t="s">
        <v>227</v>
      </c>
      <c r="C544" s="150" t="s">
        <v>244</v>
      </c>
      <c r="D544" s="150" t="s">
        <v>223</v>
      </c>
      <c r="E544" s="207" t="s">
        <v>432</v>
      </c>
      <c r="F544" s="207"/>
      <c r="G544" s="152" t="s">
        <v>245</v>
      </c>
      <c r="H544" s="151" t="s">
        <v>225</v>
      </c>
      <c r="I544" s="151" t="s">
        <v>246</v>
      </c>
      <c r="J544" s="151" t="s">
        <v>248</v>
      </c>
    </row>
    <row r="545" spans="1:10" ht="25.5">
      <c r="A545" s="153" t="s">
        <v>433</v>
      </c>
      <c r="B545" s="154" t="s">
        <v>389</v>
      </c>
      <c r="C545" s="153" t="s">
        <v>122</v>
      </c>
      <c r="D545" s="153" t="s">
        <v>390</v>
      </c>
      <c r="E545" s="208" t="s">
        <v>732</v>
      </c>
      <c r="F545" s="208"/>
      <c r="G545" s="155" t="s">
        <v>123</v>
      </c>
      <c r="H545" s="156">
        <v>1</v>
      </c>
      <c r="I545" s="157">
        <v>5.71</v>
      </c>
      <c r="J545" s="157">
        <v>5.71</v>
      </c>
    </row>
    <row r="546" spans="1:10" ht="25.5">
      <c r="A546" s="158" t="s">
        <v>435</v>
      </c>
      <c r="B546" s="159" t="s">
        <v>483</v>
      </c>
      <c r="C546" s="158" t="s">
        <v>122</v>
      </c>
      <c r="D546" s="158" t="s">
        <v>118</v>
      </c>
      <c r="E546" s="209" t="s">
        <v>720</v>
      </c>
      <c r="F546" s="209"/>
      <c r="G546" s="160" t="s">
        <v>95</v>
      </c>
      <c r="H546" s="161">
        <v>7.0599999999999996E-2</v>
      </c>
      <c r="I546" s="162">
        <v>23.38</v>
      </c>
      <c r="J546" s="162">
        <v>1.65</v>
      </c>
    </row>
    <row r="547" spans="1:10" ht="25.5">
      <c r="A547" s="158" t="s">
        <v>435</v>
      </c>
      <c r="B547" s="159" t="s">
        <v>484</v>
      </c>
      <c r="C547" s="158" t="s">
        <v>122</v>
      </c>
      <c r="D547" s="158" t="s">
        <v>127</v>
      </c>
      <c r="E547" s="209" t="s">
        <v>720</v>
      </c>
      <c r="F547" s="209"/>
      <c r="G547" s="160" t="s">
        <v>95</v>
      </c>
      <c r="H547" s="161">
        <v>7.0599999999999996E-2</v>
      </c>
      <c r="I547" s="162">
        <v>27.8</v>
      </c>
      <c r="J547" s="162">
        <v>1.96</v>
      </c>
    </row>
    <row r="548" spans="1:10">
      <c r="A548" s="163" t="s">
        <v>438</v>
      </c>
      <c r="B548" s="164" t="s">
        <v>558</v>
      </c>
      <c r="C548" s="163" t="s">
        <v>122</v>
      </c>
      <c r="D548" s="163" t="s">
        <v>559</v>
      </c>
      <c r="E548" s="211" t="s">
        <v>440</v>
      </c>
      <c r="F548" s="211"/>
      <c r="G548" s="165" t="s">
        <v>123</v>
      </c>
      <c r="H548" s="166">
        <v>7.1000000000000004E-3</v>
      </c>
      <c r="I548" s="167">
        <v>75.400000000000006</v>
      </c>
      <c r="J548" s="167">
        <v>0.53</v>
      </c>
    </row>
    <row r="549" spans="1:10" ht="25.5">
      <c r="A549" s="163" t="s">
        <v>438</v>
      </c>
      <c r="B549" s="164" t="s">
        <v>587</v>
      </c>
      <c r="C549" s="163" t="s">
        <v>122</v>
      </c>
      <c r="D549" s="163" t="s">
        <v>588</v>
      </c>
      <c r="E549" s="211" t="s">
        <v>440</v>
      </c>
      <c r="F549" s="211"/>
      <c r="G549" s="165" t="s">
        <v>123</v>
      </c>
      <c r="H549" s="166">
        <v>1</v>
      </c>
      <c r="I549" s="167">
        <v>0.87</v>
      </c>
      <c r="J549" s="167">
        <v>0.87</v>
      </c>
    </row>
    <row r="550" spans="1:10" ht="25.5">
      <c r="A550" s="163" t="s">
        <v>438</v>
      </c>
      <c r="B550" s="164" t="s">
        <v>556</v>
      </c>
      <c r="C550" s="163" t="s">
        <v>122</v>
      </c>
      <c r="D550" s="163" t="s">
        <v>219</v>
      </c>
      <c r="E550" s="211" t="s">
        <v>440</v>
      </c>
      <c r="F550" s="211"/>
      <c r="G550" s="165" t="s">
        <v>123</v>
      </c>
      <c r="H550" s="166">
        <v>8.0000000000000002E-3</v>
      </c>
      <c r="I550" s="167">
        <v>85.43</v>
      </c>
      <c r="J550" s="167">
        <v>0.68</v>
      </c>
    </row>
    <row r="551" spans="1:10">
      <c r="A551" s="163" t="s">
        <v>438</v>
      </c>
      <c r="B551" s="164" t="s">
        <v>557</v>
      </c>
      <c r="C551" s="163" t="s">
        <v>122</v>
      </c>
      <c r="D551" s="163" t="s">
        <v>154</v>
      </c>
      <c r="E551" s="211" t="s">
        <v>440</v>
      </c>
      <c r="F551" s="211"/>
      <c r="G551" s="165" t="s">
        <v>123</v>
      </c>
      <c r="H551" s="166">
        <v>1.0800000000000001E-2</v>
      </c>
      <c r="I551" s="167">
        <v>2.23</v>
      </c>
      <c r="J551" s="167">
        <v>0.02</v>
      </c>
    </row>
    <row r="552" spans="1:10" ht="25.5">
      <c r="A552" s="168"/>
      <c r="B552" s="168"/>
      <c r="C552" s="168"/>
      <c r="D552" s="168"/>
      <c r="E552" s="168" t="s">
        <v>447</v>
      </c>
      <c r="F552" s="169">
        <v>2.31</v>
      </c>
      <c r="G552" s="168" t="s">
        <v>448</v>
      </c>
      <c r="H552" s="169">
        <v>0</v>
      </c>
      <c r="I552" s="168" t="s">
        <v>449</v>
      </c>
      <c r="J552" s="169">
        <v>2.31</v>
      </c>
    </row>
    <row r="553" spans="1:10" ht="25.5">
      <c r="A553" s="168"/>
      <c r="B553" s="168"/>
      <c r="C553" s="168"/>
      <c r="D553" s="168"/>
      <c r="E553" s="168" t="s">
        <v>450</v>
      </c>
      <c r="F553" s="169">
        <v>1.65</v>
      </c>
      <c r="G553" s="168"/>
      <c r="H553" s="210" t="s">
        <v>451</v>
      </c>
      <c r="I553" s="210"/>
      <c r="J553" s="169">
        <v>7.36</v>
      </c>
    </row>
    <row r="554" spans="1:10" ht="26.25" thickBot="1">
      <c r="A554" s="84"/>
      <c r="B554" s="84"/>
      <c r="C554" s="84"/>
      <c r="D554" s="84"/>
      <c r="E554" s="84"/>
      <c r="F554" s="84"/>
      <c r="G554" s="84" t="s">
        <v>452</v>
      </c>
      <c r="H554" s="170">
        <v>4</v>
      </c>
      <c r="I554" s="84" t="s">
        <v>453</v>
      </c>
      <c r="J554" s="85">
        <v>29.44</v>
      </c>
    </row>
    <row r="555" spans="1:10" ht="15" thickTop="1">
      <c r="A555" s="171"/>
      <c r="B555" s="171"/>
      <c r="C555" s="171"/>
      <c r="D555" s="171"/>
      <c r="E555" s="171"/>
      <c r="F555" s="171"/>
      <c r="G555" s="171"/>
      <c r="H555" s="171"/>
      <c r="I555" s="171"/>
      <c r="J555" s="171"/>
    </row>
    <row r="556" spans="1:10" ht="30">
      <c r="A556" s="150" t="s">
        <v>391</v>
      </c>
      <c r="B556" s="151" t="s">
        <v>227</v>
      </c>
      <c r="C556" s="150" t="s">
        <v>244</v>
      </c>
      <c r="D556" s="150" t="s">
        <v>223</v>
      </c>
      <c r="E556" s="207" t="s">
        <v>432</v>
      </c>
      <c r="F556" s="207"/>
      <c r="G556" s="152" t="s">
        <v>245</v>
      </c>
      <c r="H556" s="151" t="s">
        <v>225</v>
      </c>
      <c r="I556" s="151" t="s">
        <v>246</v>
      </c>
      <c r="J556" s="151" t="s">
        <v>248</v>
      </c>
    </row>
    <row r="557" spans="1:10" ht="25.5">
      <c r="A557" s="153" t="s">
        <v>433</v>
      </c>
      <c r="B557" s="154" t="s">
        <v>392</v>
      </c>
      <c r="C557" s="153" t="s">
        <v>88</v>
      </c>
      <c r="D557" s="153" t="s">
        <v>47</v>
      </c>
      <c r="E557" s="208" t="s">
        <v>434</v>
      </c>
      <c r="F557" s="208"/>
      <c r="G557" s="155" t="s">
        <v>123</v>
      </c>
      <c r="H557" s="156">
        <v>1</v>
      </c>
      <c r="I557" s="157">
        <v>459.67</v>
      </c>
      <c r="J557" s="157">
        <v>459.67</v>
      </c>
    </row>
    <row r="558" spans="1:10" ht="25.5">
      <c r="A558" s="158" t="s">
        <v>435</v>
      </c>
      <c r="B558" s="159" t="s">
        <v>589</v>
      </c>
      <c r="C558" s="158" t="s">
        <v>88</v>
      </c>
      <c r="D558" s="158" t="s">
        <v>159</v>
      </c>
      <c r="E558" s="209" t="s">
        <v>434</v>
      </c>
      <c r="F558" s="209"/>
      <c r="G558" s="160" t="s">
        <v>22</v>
      </c>
      <c r="H558" s="161">
        <v>2.5000000000000001E-2</v>
      </c>
      <c r="I558" s="162">
        <v>985.74</v>
      </c>
      <c r="J558" s="162">
        <v>24.64</v>
      </c>
    </row>
    <row r="559" spans="1:10" ht="25.5">
      <c r="A559" s="158" t="s">
        <v>435</v>
      </c>
      <c r="B559" s="159" t="s">
        <v>335</v>
      </c>
      <c r="C559" s="158" t="s">
        <v>88</v>
      </c>
      <c r="D559" s="158" t="s">
        <v>34</v>
      </c>
      <c r="E559" s="209" t="s">
        <v>434</v>
      </c>
      <c r="F559" s="209"/>
      <c r="G559" s="160" t="s">
        <v>8</v>
      </c>
      <c r="H559" s="161">
        <v>1.1299999999999999</v>
      </c>
      <c r="I559" s="162">
        <v>50.8</v>
      </c>
      <c r="J559" s="162">
        <v>57.4</v>
      </c>
    </row>
    <row r="560" spans="1:10" ht="25.5">
      <c r="A560" s="158" t="s">
        <v>435</v>
      </c>
      <c r="B560" s="159" t="s">
        <v>591</v>
      </c>
      <c r="C560" s="158" t="s">
        <v>88</v>
      </c>
      <c r="D560" s="158" t="s">
        <v>161</v>
      </c>
      <c r="E560" s="209" t="s">
        <v>434</v>
      </c>
      <c r="F560" s="209"/>
      <c r="G560" s="160" t="s">
        <v>8</v>
      </c>
      <c r="H560" s="161">
        <v>0.16</v>
      </c>
      <c r="I560" s="162">
        <v>49.29</v>
      </c>
      <c r="J560" s="162">
        <v>7.88</v>
      </c>
    </row>
    <row r="561" spans="1:10" ht="25.5">
      <c r="A561" s="158" t="s">
        <v>435</v>
      </c>
      <c r="B561" s="159" t="s">
        <v>313</v>
      </c>
      <c r="C561" s="158" t="s">
        <v>88</v>
      </c>
      <c r="D561" s="158" t="s">
        <v>628</v>
      </c>
      <c r="E561" s="209" t="s">
        <v>434</v>
      </c>
      <c r="F561" s="209"/>
      <c r="G561" s="160" t="s">
        <v>22</v>
      </c>
      <c r="H561" s="161">
        <v>0.3</v>
      </c>
      <c r="I561" s="162">
        <v>99.56</v>
      </c>
      <c r="J561" s="162">
        <v>29.86</v>
      </c>
    </row>
    <row r="562" spans="1:10" ht="25.5">
      <c r="A562" s="158" t="s">
        <v>435</v>
      </c>
      <c r="B562" s="159" t="s">
        <v>325</v>
      </c>
      <c r="C562" s="158" t="s">
        <v>88</v>
      </c>
      <c r="D562" s="158" t="s">
        <v>630</v>
      </c>
      <c r="E562" s="209" t="s">
        <v>434</v>
      </c>
      <c r="F562" s="209"/>
      <c r="G562" s="160" t="s">
        <v>22</v>
      </c>
      <c r="H562" s="161">
        <v>3.4000000000000002E-2</v>
      </c>
      <c r="I562" s="162">
        <v>4234.74</v>
      </c>
      <c r="J562" s="162">
        <v>143.97999999999999</v>
      </c>
    </row>
    <row r="563" spans="1:10" ht="25.5">
      <c r="A563" s="158" t="s">
        <v>435</v>
      </c>
      <c r="B563" s="159" t="s">
        <v>331</v>
      </c>
      <c r="C563" s="158" t="s">
        <v>88</v>
      </c>
      <c r="D563" s="158" t="s">
        <v>32</v>
      </c>
      <c r="E563" s="209" t="s">
        <v>434</v>
      </c>
      <c r="F563" s="209"/>
      <c r="G563" s="160" t="s">
        <v>8</v>
      </c>
      <c r="H563" s="161">
        <v>1.1299999999999999</v>
      </c>
      <c r="I563" s="162">
        <v>16.91</v>
      </c>
      <c r="J563" s="162">
        <v>19.100000000000001</v>
      </c>
    </row>
    <row r="564" spans="1:10" ht="25.5">
      <c r="A564" s="158" t="s">
        <v>435</v>
      </c>
      <c r="B564" s="159" t="s">
        <v>590</v>
      </c>
      <c r="C564" s="158" t="s">
        <v>88</v>
      </c>
      <c r="D564" s="158" t="s">
        <v>160</v>
      </c>
      <c r="E564" s="209" t="s">
        <v>434</v>
      </c>
      <c r="F564" s="209"/>
      <c r="G564" s="160" t="s">
        <v>8</v>
      </c>
      <c r="H564" s="161">
        <v>1.1000000000000001</v>
      </c>
      <c r="I564" s="162">
        <v>160.74</v>
      </c>
      <c r="J564" s="162">
        <v>176.81</v>
      </c>
    </row>
    <row r="565" spans="1:10" ht="25.5">
      <c r="A565" s="168"/>
      <c r="B565" s="168"/>
      <c r="C565" s="168"/>
      <c r="D565" s="168"/>
      <c r="E565" s="168" t="s">
        <v>447</v>
      </c>
      <c r="F565" s="169">
        <v>180.1</v>
      </c>
      <c r="G565" s="168" t="s">
        <v>448</v>
      </c>
      <c r="H565" s="169">
        <v>0</v>
      </c>
      <c r="I565" s="168" t="s">
        <v>449</v>
      </c>
      <c r="J565" s="169">
        <v>180.1</v>
      </c>
    </row>
    <row r="566" spans="1:10" ht="25.5">
      <c r="A566" s="168"/>
      <c r="B566" s="168"/>
      <c r="C566" s="168"/>
      <c r="D566" s="168"/>
      <c r="E566" s="168" t="s">
        <v>450</v>
      </c>
      <c r="F566" s="169">
        <v>133.30000000000001</v>
      </c>
      <c r="G566" s="168"/>
      <c r="H566" s="210" t="s">
        <v>451</v>
      </c>
      <c r="I566" s="210"/>
      <c r="J566" s="169">
        <v>592.97</v>
      </c>
    </row>
    <row r="567" spans="1:10" ht="26.25" thickBot="1">
      <c r="A567" s="84"/>
      <c r="B567" s="84"/>
      <c r="C567" s="84"/>
      <c r="D567" s="84"/>
      <c r="E567" s="84"/>
      <c r="F567" s="84"/>
      <c r="G567" s="84" t="s">
        <v>452</v>
      </c>
      <c r="H567" s="170">
        <v>2</v>
      </c>
      <c r="I567" s="84" t="s">
        <v>453</v>
      </c>
      <c r="J567" s="85">
        <v>1185.94</v>
      </c>
    </row>
    <row r="568" spans="1:10" ht="15" thickTop="1">
      <c r="A568" s="171"/>
      <c r="B568" s="171"/>
      <c r="C568" s="171"/>
      <c r="D568" s="171"/>
      <c r="E568" s="171"/>
      <c r="F568" s="171"/>
      <c r="G568" s="171"/>
      <c r="H568" s="171"/>
      <c r="I568" s="171"/>
      <c r="J568" s="171"/>
    </row>
    <row r="569" spans="1:10" ht="30">
      <c r="A569" s="150" t="s">
        <v>393</v>
      </c>
      <c r="B569" s="151" t="s">
        <v>227</v>
      </c>
      <c r="C569" s="150" t="s">
        <v>244</v>
      </c>
      <c r="D569" s="150" t="s">
        <v>223</v>
      </c>
      <c r="E569" s="207" t="s">
        <v>432</v>
      </c>
      <c r="F569" s="207"/>
      <c r="G569" s="152" t="s">
        <v>245</v>
      </c>
      <c r="H569" s="151" t="s">
        <v>225</v>
      </c>
      <c r="I569" s="151" t="s">
        <v>246</v>
      </c>
      <c r="J569" s="151" t="s">
        <v>248</v>
      </c>
    </row>
    <row r="570" spans="1:10" ht="25.5">
      <c r="A570" s="153" t="s">
        <v>433</v>
      </c>
      <c r="B570" s="154" t="s">
        <v>394</v>
      </c>
      <c r="C570" s="153" t="s">
        <v>88</v>
      </c>
      <c r="D570" s="153" t="s">
        <v>48</v>
      </c>
      <c r="E570" s="208" t="s">
        <v>434</v>
      </c>
      <c r="F570" s="208"/>
      <c r="G570" s="155" t="s">
        <v>123</v>
      </c>
      <c r="H570" s="156">
        <v>1</v>
      </c>
      <c r="I570" s="157">
        <v>920.43</v>
      </c>
      <c r="J570" s="157">
        <v>920.43</v>
      </c>
    </row>
    <row r="571" spans="1:10" ht="25.5">
      <c r="A571" s="158" t="s">
        <v>435</v>
      </c>
      <c r="B571" s="159" t="s">
        <v>589</v>
      </c>
      <c r="C571" s="158" t="s">
        <v>88</v>
      </c>
      <c r="D571" s="158" t="s">
        <v>159</v>
      </c>
      <c r="E571" s="209" t="s">
        <v>434</v>
      </c>
      <c r="F571" s="209"/>
      <c r="G571" s="160" t="s">
        <v>22</v>
      </c>
      <c r="H571" s="161">
        <v>4.1000000000000002E-2</v>
      </c>
      <c r="I571" s="162">
        <v>985.74</v>
      </c>
      <c r="J571" s="162">
        <v>40.409999999999997</v>
      </c>
    </row>
    <row r="572" spans="1:10" ht="25.5">
      <c r="A572" s="158" t="s">
        <v>435</v>
      </c>
      <c r="B572" s="159" t="s">
        <v>335</v>
      </c>
      <c r="C572" s="158" t="s">
        <v>88</v>
      </c>
      <c r="D572" s="158" t="s">
        <v>34</v>
      </c>
      <c r="E572" s="209" t="s">
        <v>434</v>
      </c>
      <c r="F572" s="209"/>
      <c r="G572" s="160" t="s">
        <v>8</v>
      </c>
      <c r="H572" s="161">
        <v>2.37</v>
      </c>
      <c r="I572" s="162">
        <v>50.8</v>
      </c>
      <c r="J572" s="162">
        <v>120.39</v>
      </c>
    </row>
    <row r="573" spans="1:10" ht="25.5">
      <c r="A573" s="158" t="s">
        <v>435</v>
      </c>
      <c r="B573" s="159" t="s">
        <v>591</v>
      </c>
      <c r="C573" s="158" t="s">
        <v>88</v>
      </c>
      <c r="D573" s="158" t="s">
        <v>161</v>
      </c>
      <c r="E573" s="209" t="s">
        <v>434</v>
      </c>
      <c r="F573" s="209"/>
      <c r="G573" s="160" t="s">
        <v>8</v>
      </c>
      <c r="H573" s="161">
        <v>0.36</v>
      </c>
      <c r="I573" s="162">
        <v>49.29</v>
      </c>
      <c r="J573" s="162">
        <v>17.739999999999998</v>
      </c>
    </row>
    <row r="574" spans="1:10" ht="25.5">
      <c r="A574" s="158" t="s">
        <v>435</v>
      </c>
      <c r="B574" s="159" t="s">
        <v>313</v>
      </c>
      <c r="C574" s="158" t="s">
        <v>88</v>
      </c>
      <c r="D574" s="158" t="s">
        <v>628</v>
      </c>
      <c r="E574" s="209" t="s">
        <v>434</v>
      </c>
      <c r="F574" s="209"/>
      <c r="G574" s="160" t="s">
        <v>22</v>
      </c>
      <c r="H574" s="161">
        <v>0.75</v>
      </c>
      <c r="I574" s="162">
        <v>99.56</v>
      </c>
      <c r="J574" s="162">
        <v>74.67</v>
      </c>
    </row>
    <row r="575" spans="1:10" ht="25.5">
      <c r="A575" s="158" t="s">
        <v>435</v>
      </c>
      <c r="B575" s="159" t="s">
        <v>325</v>
      </c>
      <c r="C575" s="158" t="s">
        <v>88</v>
      </c>
      <c r="D575" s="158" t="s">
        <v>630</v>
      </c>
      <c r="E575" s="209" t="s">
        <v>434</v>
      </c>
      <c r="F575" s="209"/>
      <c r="G575" s="160" t="s">
        <v>22</v>
      </c>
      <c r="H575" s="161">
        <v>5.7000000000000002E-2</v>
      </c>
      <c r="I575" s="162">
        <v>4234.74</v>
      </c>
      <c r="J575" s="162">
        <v>241.38</v>
      </c>
    </row>
    <row r="576" spans="1:10" ht="25.5">
      <c r="A576" s="158" t="s">
        <v>435</v>
      </c>
      <c r="B576" s="159" t="s">
        <v>331</v>
      </c>
      <c r="C576" s="158" t="s">
        <v>88</v>
      </c>
      <c r="D576" s="158" t="s">
        <v>32</v>
      </c>
      <c r="E576" s="209" t="s">
        <v>434</v>
      </c>
      <c r="F576" s="209"/>
      <c r="G576" s="160" t="s">
        <v>8</v>
      </c>
      <c r="H576" s="161">
        <v>2.37</v>
      </c>
      <c r="I576" s="162">
        <v>16.91</v>
      </c>
      <c r="J576" s="162">
        <v>40.07</v>
      </c>
    </row>
    <row r="577" spans="1:10" ht="25.5">
      <c r="A577" s="158" t="s">
        <v>435</v>
      </c>
      <c r="B577" s="159" t="s">
        <v>590</v>
      </c>
      <c r="C577" s="158" t="s">
        <v>88</v>
      </c>
      <c r="D577" s="158" t="s">
        <v>160</v>
      </c>
      <c r="E577" s="209" t="s">
        <v>434</v>
      </c>
      <c r="F577" s="209"/>
      <c r="G577" s="160" t="s">
        <v>8</v>
      </c>
      <c r="H577" s="161">
        <v>2.4</v>
      </c>
      <c r="I577" s="162">
        <v>160.74</v>
      </c>
      <c r="J577" s="162">
        <v>385.77</v>
      </c>
    </row>
    <row r="578" spans="1:10" ht="25.5">
      <c r="A578" s="168"/>
      <c r="B578" s="168"/>
      <c r="C578" s="168"/>
      <c r="D578" s="168"/>
      <c r="E578" s="168" t="s">
        <v>447</v>
      </c>
      <c r="F578" s="169">
        <v>370.67</v>
      </c>
      <c r="G578" s="168" t="s">
        <v>448</v>
      </c>
      <c r="H578" s="169">
        <v>0</v>
      </c>
      <c r="I578" s="168" t="s">
        <v>449</v>
      </c>
      <c r="J578" s="169">
        <v>370.67</v>
      </c>
    </row>
    <row r="579" spans="1:10" ht="25.5">
      <c r="A579" s="168"/>
      <c r="B579" s="168"/>
      <c r="C579" s="168"/>
      <c r="D579" s="168"/>
      <c r="E579" s="168" t="s">
        <v>450</v>
      </c>
      <c r="F579" s="169">
        <v>266.92</v>
      </c>
      <c r="G579" s="168"/>
      <c r="H579" s="210" t="s">
        <v>451</v>
      </c>
      <c r="I579" s="210"/>
      <c r="J579" s="169">
        <v>1187.3499999999999</v>
      </c>
    </row>
    <row r="580" spans="1:10" ht="26.25" thickBot="1">
      <c r="A580" s="84"/>
      <c r="B580" s="84"/>
      <c r="C580" s="84"/>
      <c r="D580" s="84"/>
      <c r="E580" s="84"/>
      <c r="F580" s="84"/>
      <c r="G580" s="84" t="s">
        <v>452</v>
      </c>
      <c r="H580" s="170">
        <v>1</v>
      </c>
      <c r="I580" s="84" t="s">
        <v>453</v>
      </c>
      <c r="J580" s="85">
        <v>1187.3499999999999</v>
      </c>
    </row>
    <row r="581" spans="1:10" ht="15" thickTop="1">
      <c r="A581" s="171"/>
      <c r="B581" s="171"/>
      <c r="C581" s="171"/>
      <c r="D581" s="171"/>
      <c r="E581" s="171"/>
      <c r="F581" s="171"/>
      <c r="G581" s="171"/>
      <c r="H581" s="171"/>
      <c r="I581" s="171"/>
      <c r="J581" s="171"/>
    </row>
    <row r="582" spans="1:10" ht="30">
      <c r="A582" s="150" t="s">
        <v>395</v>
      </c>
      <c r="B582" s="151" t="s">
        <v>227</v>
      </c>
      <c r="C582" s="150" t="s">
        <v>244</v>
      </c>
      <c r="D582" s="150" t="s">
        <v>223</v>
      </c>
      <c r="E582" s="207" t="s">
        <v>432</v>
      </c>
      <c r="F582" s="207"/>
      <c r="G582" s="152" t="s">
        <v>245</v>
      </c>
      <c r="H582" s="151" t="s">
        <v>225</v>
      </c>
      <c r="I582" s="151" t="s">
        <v>246</v>
      </c>
      <c r="J582" s="151" t="s">
        <v>248</v>
      </c>
    </row>
    <row r="583" spans="1:10" ht="25.5">
      <c r="A583" s="153" t="s">
        <v>433</v>
      </c>
      <c r="B583" s="154" t="s">
        <v>396</v>
      </c>
      <c r="C583" s="153" t="s">
        <v>88</v>
      </c>
      <c r="D583" s="153" t="s">
        <v>397</v>
      </c>
      <c r="E583" s="208" t="s">
        <v>434</v>
      </c>
      <c r="F583" s="208"/>
      <c r="G583" s="155" t="s">
        <v>123</v>
      </c>
      <c r="H583" s="156">
        <v>1</v>
      </c>
      <c r="I583" s="157">
        <v>8444.1299999999992</v>
      </c>
      <c r="J583" s="157">
        <v>8444.1299999999992</v>
      </c>
    </row>
    <row r="584" spans="1:10" ht="25.5">
      <c r="A584" s="158" t="s">
        <v>435</v>
      </c>
      <c r="B584" s="159" t="s">
        <v>475</v>
      </c>
      <c r="C584" s="158" t="s">
        <v>88</v>
      </c>
      <c r="D584" s="158" t="s">
        <v>476</v>
      </c>
      <c r="E584" s="209" t="s">
        <v>434</v>
      </c>
      <c r="F584" s="209"/>
      <c r="G584" s="160" t="s">
        <v>95</v>
      </c>
      <c r="H584" s="161">
        <v>6</v>
      </c>
      <c r="I584" s="162">
        <v>30.03</v>
      </c>
      <c r="J584" s="162">
        <v>180.18</v>
      </c>
    </row>
    <row r="585" spans="1:10" ht="38.25">
      <c r="A585" s="158" t="s">
        <v>435</v>
      </c>
      <c r="B585" s="159" t="s">
        <v>477</v>
      </c>
      <c r="C585" s="158" t="s">
        <v>88</v>
      </c>
      <c r="D585" s="158" t="s">
        <v>478</v>
      </c>
      <c r="E585" s="209" t="s">
        <v>434</v>
      </c>
      <c r="F585" s="209"/>
      <c r="G585" s="160" t="s">
        <v>95</v>
      </c>
      <c r="H585" s="161">
        <v>6</v>
      </c>
      <c r="I585" s="162">
        <v>24.27</v>
      </c>
      <c r="J585" s="162">
        <v>145.62</v>
      </c>
    </row>
    <row r="586" spans="1:10" ht="25.5">
      <c r="A586" s="163" t="s">
        <v>438</v>
      </c>
      <c r="B586" s="164" t="s">
        <v>583</v>
      </c>
      <c r="C586" s="163" t="s">
        <v>88</v>
      </c>
      <c r="D586" s="163" t="s">
        <v>167</v>
      </c>
      <c r="E586" s="211" t="s">
        <v>440</v>
      </c>
      <c r="F586" s="211"/>
      <c r="G586" s="165" t="s">
        <v>101</v>
      </c>
      <c r="H586" s="166">
        <v>3</v>
      </c>
      <c r="I586" s="167">
        <v>0.28999999999999998</v>
      </c>
      <c r="J586" s="167">
        <v>0.87</v>
      </c>
    </row>
    <row r="587" spans="1:10" ht="25.5">
      <c r="A587" s="163" t="s">
        <v>438</v>
      </c>
      <c r="B587" s="164" t="s">
        <v>595</v>
      </c>
      <c r="C587" s="163" t="s">
        <v>88</v>
      </c>
      <c r="D587" s="163" t="s">
        <v>162</v>
      </c>
      <c r="E587" s="211" t="s">
        <v>440</v>
      </c>
      <c r="F587" s="211"/>
      <c r="G587" s="165" t="s">
        <v>123</v>
      </c>
      <c r="H587" s="166">
        <v>4</v>
      </c>
      <c r="I587" s="167">
        <v>30.69</v>
      </c>
      <c r="J587" s="167">
        <v>122.76</v>
      </c>
    </row>
    <row r="588" spans="1:10" ht="25.5">
      <c r="A588" s="163" t="s">
        <v>438</v>
      </c>
      <c r="B588" s="164" t="s">
        <v>592</v>
      </c>
      <c r="C588" s="163" t="s">
        <v>88</v>
      </c>
      <c r="D588" s="163" t="s">
        <v>165</v>
      </c>
      <c r="E588" s="211" t="s">
        <v>440</v>
      </c>
      <c r="F588" s="211"/>
      <c r="G588" s="165" t="s">
        <v>123</v>
      </c>
      <c r="H588" s="166">
        <v>2</v>
      </c>
      <c r="I588" s="167">
        <v>10.68</v>
      </c>
      <c r="J588" s="167">
        <v>21.36</v>
      </c>
    </row>
    <row r="589" spans="1:10" ht="25.5">
      <c r="A589" s="163" t="s">
        <v>438</v>
      </c>
      <c r="B589" s="164" t="s">
        <v>593</v>
      </c>
      <c r="C589" s="163" t="s">
        <v>88</v>
      </c>
      <c r="D589" s="163" t="s">
        <v>166</v>
      </c>
      <c r="E589" s="211" t="s">
        <v>440</v>
      </c>
      <c r="F589" s="211"/>
      <c r="G589" s="165" t="s">
        <v>123</v>
      </c>
      <c r="H589" s="166">
        <v>1</v>
      </c>
      <c r="I589" s="167">
        <v>5958.28</v>
      </c>
      <c r="J589" s="167">
        <v>5958.28</v>
      </c>
    </row>
    <row r="590" spans="1:10" ht="25.5">
      <c r="A590" s="163" t="s">
        <v>438</v>
      </c>
      <c r="B590" s="164" t="s">
        <v>596</v>
      </c>
      <c r="C590" s="163" t="s">
        <v>88</v>
      </c>
      <c r="D590" s="163" t="s">
        <v>164</v>
      </c>
      <c r="E590" s="211" t="s">
        <v>440</v>
      </c>
      <c r="F590" s="211"/>
      <c r="G590" s="165" t="s">
        <v>101</v>
      </c>
      <c r="H590" s="166">
        <v>5</v>
      </c>
      <c r="I590" s="167">
        <v>397.18</v>
      </c>
      <c r="J590" s="167">
        <v>1985.9</v>
      </c>
    </row>
    <row r="591" spans="1:10" ht="25.5">
      <c r="A591" s="163" t="s">
        <v>438</v>
      </c>
      <c r="B591" s="164" t="s">
        <v>594</v>
      </c>
      <c r="C591" s="163" t="s">
        <v>88</v>
      </c>
      <c r="D591" s="163" t="s">
        <v>163</v>
      </c>
      <c r="E591" s="211" t="s">
        <v>440</v>
      </c>
      <c r="F591" s="211"/>
      <c r="G591" s="165" t="s">
        <v>123</v>
      </c>
      <c r="H591" s="166">
        <v>2</v>
      </c>
      <c r="I591" s="167">
        <v>14.58</v>
      </c>
      <c r="J591" s="167">
        <v>29.16</v>
      </c>
    </row>
    <row r="592" spans="1:10" ht="25.5">
      <c r="A592" s="168"/>
      <c r="B592" s="168"/>
      <c r="C592" s="168"/>
      <c r="D592" s="168"/>
      <c r="E592" s="168" t="s">
        <v>447</v>
      </c>
      <c r="F592" s="169">
        <v>215.52</v>
      </c>
      <c r="G592" s="168" t="s">
        <v>448</v>
      </c>
      <c r="H592" s="169">
        <v>0</v>
      </c>
      <c r="I592" s="168" t="s">
        <v>449</v>
      </c>
      <c r="J592" s="169">
        <v>215.52</v>
      </c>
    </row>
    <row r="593" spans="1:10" ht="25.5">
      <c r="A593" s="168"/>
      <c r="B593" s="168"/>
      <c r="C593" s="168"/>
      <c r="D593" s="168"/>
      <c r="E593" s="168" t="s">
        <v>450</v>
      </c>
      <c r="F593" s="169">
        <v>2448.79</v>
      </c>
      <c r="G593" s="168"/>
      <c r="H593" s="210" t="s">
        <v>451</v>
      </c>
      <c r="I593" s="210"/>
      <c r="J593" s="169">
        <v>10892.92</v>
      </c>
    </row>
    <row r="594" spans="1:10" ht="26.25" thickBot="1">
      <c r="A594" s="84"/>
      <c r="B594" s="84"/>
      <c r="C594" s="84"/>
      <c r="D594" s="84"/>
      <c r="E594" s="84"/>
      <c r="F594" s="84"/>
      <c r="G594" s="84" t="s">
        <v>452</v>
      </c>
      <c r="H594" s="170">
        <v>1</v>
      </c>
      <c r="I594" s="84" t="s">
        <v>453</v>
      </c>
      <c r="J594" s="85">
        <v>10892.92</v>
      </c>
    </row>
    <row r="595" spans="1:10" ht="15" thickTop="1">
      <c r="A595" s="171"/>
      <c r="B595" s="171"/>
      <c r="C595" s="171"/>
      <c r="D595" s="171"/>
      <c r="E595" s="171"/>
      <c r="F595" s="171"/>
      <c r="G595" s="171"/>
      <c r="H595" s="171"/>
      <c r="I595" s="171"/>
      <c r="J595" s="171"/>
    </row>
    <row r="596" spans="1:10" ht="30">
      <c r="A596" s="150" t="s">
        <v>398</v>
      </c>
      <c r="B596" s="151" t="s">
        <v>227</v>
      </c>
      <c r="C596" s="150" t="s">
        <v>244</v>
      </c>
      <c r="D596" s="150" t="s">
        <v>223</v>
      </c>
      <c r="E596" s="207" t="s">
        <v>432</v>
      </c>
      <c r="F596" s="207"/>
      <c r="G596" s="152" t="s">
        <v>245</v>
      </c>
      <c r="H596" s="151" t="s">
        <v>225</v>
      </c>
      <c r="I596" s="151" t="s">
        <v>246</v>
      </c>
      <c r="J596" s="151" t="s">
        <v>248</v>
      </c>
    </row>
    <row r="597" spans="1:10" ht="25.5">
      <c r="A597" s="153" t="s">
        <v>433</v>
      </c>
      <c r="B597" s="154" t="s">
        <v>399</v>
      </c>
      <c r="C597" s="153" t="s">
        <v>122</v>
      </c>
      <c r="D597" s="153" t="s">
        <v>49</v>
      </c>
      <c r="E597" s="208" t="s">
        <v>734</v>
      </c>
      <c r="F597" s="208"/>
      <c r="G597" s="155" t="s">
        <v>123</v>
      </c>
      <c r="H597" s="156">
        <v>1</v>
      </c>
      <c r="I597" s="157">
        <v>82.15</v>
      </c>
      <c r="J597" s="157">
        <v>82.15</v>
      </c>
    </row>
    <row r="598" spans="1:10" ht="25.5">
      <c r="A598" s="158" t="s">
        <v>435</v>
      </c>
      <c r="B598" s="159" t="s">
        <v>494</v>
      </c>
      <c r="C598" s="158" t="s">
        <v>122</v>
      </c>
      <c r="D598" s="158" t="s">
        <v>135</v>
      </c>
      <c r="E598" s="209" t="s">
        <v>720</v>
      </c>
      <c r="F598" s="209"/>
      <c r="G598" s="160" t="s">
        <v>95</v>
      </c>
      <c r="H598" s="161">
        <v>0.63300000000000001</v>
      </c>
      <c r="I598" s="162">
        <v>24.33</v>
      </c>
      <c r="J598" s="162">
        <v>15.4</v>
      </c>
    </row>
    <row r="599" spans="1:10" ht="25.5">
      <c r="A599" s="158" t="s">
        <v>435</v>
      </c>
      <c r="B599" s="159" t="s">
        <v>495</v>
      </c>
      <c r="C599" s="158" t="s">
        <v>122</v>
      </c>
      <c r="D599" s="158" t="s">
        <v>119</v>
      </c>
      <c r="E599" s="209" t="s">
        <v>720</v>
      </c>
      <c r="F599" s="209"/>
      <c r="G599" s="160" t="s">
        <v>95</v>
      </c>
      <c r="H599" s="161">
        <v>0.63300000000000001</v>
      </c>
      <c r="I599" s="162">
        <v>28.84</v>
      </c>
      <c r="J599" s="162">
        <v>18.25</v>
      </c>
    </row>
    <row r="600" spans="1:10">
      <c r="A600" s="163" t="s">
        <v>438</v>
      </c>
      <c r="B600" s="164" t="s">
        <v>597</v>
      </c>
      <c r="C600" s="163" t="s">
        <v>122</v>
      </c>
      <c r="D600" s="163" t="s">
        <v>168</v>
      </c>
      <c r="E600" s="211" t="s">
        <v>440</v>
      </c>
      <c r="F600" s="211"/>
      <c r="G600" s="165" t="s">
        <v>123</v>
      </c>
      <c r="H600" s="166">
        <v>1</v>
      </c>
      <c r="I600" s="167">
        <v>48.5</v>
      </c>
      <c r="J600" s="167">
        <v>48.5</v>
      </c>
    </row>
    <row r="601" spans="1:10" ht="25.5">
      <c r="A601" s="168"/>
      <c r="B601" s="168"/>
      <c r="C601" s="168"/>
      <c r="D601" s="168"/>
      <c r="E601" s="168" t="s">
        <v>447</v>
      </c>
      <c r="F601" s="169">
        <v>21.15</v>
      </c>
      <c r="G601" s="168" t="s">
        <v>448</v>
      </c>
      <c r="H601" s="169">
        <v>0</v>
      </c>
      <c r="I601" s="168" t="s">
        <v>449</v>
      </c>
      <c r="J601" s="169">
        <v>21.15</v>
      </c>
    </row>
    <row r="602" spans="1:10" ht="25.5">
      <c r="A602" s="168"/>
      <c r="B602" s="168"/>
      <c r="C602" s="168"/>
      <c r="D602" s="168"/>
      <c r="E602" s="168" t="s">
        <v>450</v>
      </c>
      <c r="F602" s="169">
        <v>23.82</v>
      </c>
      <c r="G602" s="168"/>
      <c r="H602" s="210" t="s">
        <v>451</v>
      </c>
      <c r="I602" s="210"/>
      <c r="J602" s="169">
        <v>105.97</v>
      </c>
    </row>
    <row r="603" spans="1:10" ht="26.25" thickBot="1">
      <c r="A603" s="84"/>
      <c r="B603" s="84"/>
      <c r="C603" s="84"/>
      <c r="D603" s="84"/>
      <c r="E603" s="84"/>
      <c r="F603" s="84"/>
      <c r="G603" s="84" t="s">
        <v>452</v>
      </c>
      <c r="H603" s="170">
        <v>1</v>
      </c>
      <c r="I603" s="84" t="s">
        <v>453</v>
      </c>
      <c r="J603" s="85">
        <v>105.97</v>
      </c>
    </row>
    <row r="604" spans="1:10" ht="15" thickTop="1">
      <c r="A604" s="171"/>
      <c r="B604" s="171"/>
      <c r="C604" s="171"/>
      <c r="D604" s="171"/>
      <c r="E604" s="171"/>
      <c r="F604" s="171"/>
      <c r="G604" s="171"/>
      <c r="H604" s="171"/>
      <c r="I604" s="171"/>
      <c r="J604" s="171"/>
    </row>
    <row r="605" spans="1:10" ht="30">
      <c r="A605" s="150" t="s">
        <v>400</v>
      </c>
      <c r="B605" s="151" t="s">
        <v>227</v>
      </c>
      <c r="C605" s="150" t="s">
        <v>244</v>
      </c>
      <c r="D605" s="150" t="s">
        <v>223</v>
      </c>
      <c r="E605" s="207" t="s">
        <v>432</v>
      </c>
      <c r="F605" s="207"/>
      <c r="G605" s="152" t="s">
        <v>245</v>
      </c>
      <c r="H605" s="151" t="s">
        <v>225</v>
      </c>
      <c r="I605" s="151" t="s">
        <v>246</v>
      </c>
      <c r="J605" s="151" t="s">
        <v>248</v>
      </c>
    </row>
    <row r="606" spans="1:10" ht="38.25">
      <c r="A606" s="153" t="s">
        <v>433</v>
      </c>
      <c r="B606" s="154" t="s">
        <v>401</v>
      </c>
      <c r="C606" s="153" t="s">
        <v>122</v>
      </c>
      <c r="D606" s="153" t="s">
        <v>639</v>
      </c>
      <c r="E606" s="208" t="s">
        <v>735</v>
      </c>
      <c r="F606" s="208"/>
      <c r="G606" s="155" t="s">
        <v>123</v>
      </c>
      <c r="H606" s="156">
        <v>1</v>
      </c>
      <c r="I606" s="157">
        <v>273.14999999999998</v>
      </c>
      <c r="J606" s="157">
        <v>273.14999999999998</v>
      </c>
    </row>
    <row r="607" spans="1:10" ht="25.5">
      <c r="A607" s="158" t="s">
        <v>435</v>
      </c>
      <c r="B607" s="159" t="s">
        <v>483</v>
      </c>
      <c r="C607" s="158" t="s">
        <v>122</v>
      </c>
      <c r="D607" s="158" t="s">
        <v>118</v>
      </c>
      <c r="E607" s="209" t="s">
        <v>720</v>
      </c>
      <c r="F607" s="209"/>
      <c r="G607" s="160" t="s">
        <v>95</v>
      </c>
      <c r="H607" s="161">
        <v>0.27260000000000001</v>
      </c>
      <c r="I607" s="162">
        <v>23.38</v>
      </c>
      <c r="J607" s="162">
        <v>6.37</v>
      </c>
    </row>
    <row r="608" spans="1:10" ht="25.5">
      <c r="A608" s="158" t="s">
        <v>435</v>
      </c>
      <c r="B608" s="159" t="s">
        <v>484</v>
      </c>
      <c r="C608" s="158" t="s">
        <v>122</v>
      </c>
      <c r="D608" s="158" t="s">
        <v>127</v>
      </c>
      <c r="E608" s="209" t="s">
        <v>720</v>
      </c>
      <c r="F608" s="209"/>
      <c r="G608" s="160" t="s">
        <v>95</v>
      </c>
      <c r="H608" s="161">
        <v>0.27260000000000001</v>
      </c>
      <c r="I608" s="162">
        <v>27.8</v>
      </c>
      <c r="J608" s="162">
        <v>7.57</v>
      </c>
    </row>
    <row r="609" spans="1:10" ht="25.5">
      <c r="A609" s="163" t="s">
        <v>438</v>
      </c>
      <c r="B609" s="164" t="s">
        <v>598</v>
      </c>
      <c r="C609" s="163" t="s">
        <v>122</v>
      </c>
      <c r="D609" s="163" t="s">
        <v>218</v>
      </c>
      <c r="E609" s="211" t="s">
        <v>440</v>
      </c>
      <c r="F609" s="211"/>
      <c r="G609" s="165" t="s">
        <v>123</v>
      </c>
      <c r="H609" s="166">
        <v>1</v>
      </c>
      <c r="I609" s="167">
        <v>256.08</v>
      </c>
      <c r="J609" s="167">
        <v>256.08</v>
      </c>
    </row>
    <row r="610" spans="1:10">
      <c r="A610" s="163" t="s">
        <v>438</v>
      </c>
      <c r="B610" s="164" t="s">
        <v>558</v>
      </c>
      <c r="C610" s="163" t="s">
        <v>122</v>
      </c>
      <c r="D610" s="163" t="s">
        <v>559</v>
      </c>
      <c r="E610" s="211" t="s">
        <v>440</v>
      </c>
      <c r="F610" s="211"/>
      <c r="G610" s="165" t="s">
        <v>123</v>
      </c>
      <c r="H610" s="166">
        <v>1.29E-2</v>
      </c>
      <c r="I610" s="167">
        <v>75.400000000000006</v>
      </c>
      <c r="J610" s="167">
        <v>0.97</v>
      </c>
    </row>
    <row r="611" spans="1:10" ht="25.5">
      <c r="A611" s="163" t="s">
        <v>438</v>
      </c>
      <c r="B611" s="164" t="s">
        <v>556</v>
      </c>
      <c r="C611" s="163" t="s">
        <v>122</v>
      </c>
      <c r="D611" s="163" t="s">
        <v>219</v>
      </c>
      <c r="E611" s="211" t="s">
        <v>440</v>
      </c>
      <c r="F611" s="211"/>
      <c r="G611" s="165" t="s">
        <v>123</v>
      </c>
      <c r="H611" s="166">
        <v>2.5000000000000001E-2</v>
      </c>
      <c r="I611" s="167">
        <v>85.43</v>
      </c>
      <c r="J611" s="167">
        <v>2.13</v>
      </c>
    </row>
    <row r="612" spans="1:10">
      <c r="A612" s="163" t="s">
        <v>438</v>
      </c>
      <c r="B612" s="164" t="s">
        <v>557</v>
      </c>
      <c r="C612" s="163" t="s">
        <v>122</v>
      </c>
      <c r="D612" s="163" t="s">
        <v>154</v>
      </c>
      <c r="E612" s="211" t="s">
        <v>440</v>
      </c>
      <c r="F612" s="211"/>
      <c r="G612" s="165" t="s">
        <v>123</v>
      </c>
      <c r="H612" s="166">
        <v>1.54E-2</v>
      </c>
      <c r="I612" s="167">
        <v>2.23</v>
      </c>
      <c r="J612" s="167">
        <v>0.03</v>
      </c>
    </row>
    <row r="613" spans="1:10" ht="25.5">
      <c r="A613" s="168"/>
      <c r="B613" s="168"/>
      <c r="C613" s="168"/>
      <c r="D613" s="168"/>
      <c r="E613" s="168" t="s">
        <v>447</v>
      </c>
      <c r="F613" s="169">
        <v>8.93</v>
      </c>
      <c r="G613" s="168" t="s">
        <v>448</v>
      </c>
      <c r="H613" s="169">
        <v>0</v>
      </c>
      <c r="I613" s="168" t="s">
        <v>449</v>
      </c>
      <c r="J613" s="169">
        <v>8.93</v>
      </c>
    </row>
    <row r="614" spans="1:10" ht="25.5">
      <c r="A614" s="168"/>
      <c r="B614" s="168"/>
      <c r="C614" s="168"/>
      <c r="D614" s="168"/>
      <c r="E614" s="168" t="s">
        <v>450</v>
      </c>
      <c r="F614" s="169">
        <v>79.209999999999994</v>
      </c>
      <c r="G614" s="168"/>
      <c r="H614" s="210" t="s">
        <v>451</v>
      </c>
      <c r="I614" s="210"/>
      <c r="J614" s="169">
        <v>352.36</v>
      </c>
    </row>
    <row r="615" spans="1:10" ht="26.25" thickBot="1">
      <c r="A615" s="84"/>
      <c r="B615" s="84"/>
      <c r="C615" s="84"/>
      <c r="D615" s="84"/>
      <c r="E615" s="84"/>
      <c r="F615" s="84"/>
      <c r="G615" s="84" t="s">
        <v>452</v>
      </c>
      <c r="H615" s="170">
        <v>1</v>
      </c>
      <c r="I615" s="84" t="s">
        <v>453</v>
      </c>
      <c r="J615" s="85">
        <v>352.36</v>
      </c>
    </row>
    <row r="616" spans="1:10" ht="15" thickTop="1">
      <c r="A616" s="171"/>
      <c r="B616" s="171"/>
      <c r="C616" s="171"/>
      <c r="D616" s="171"/>
      <c r="E616" s="171"/>
      <c r="F616" s="171"/>
      <c r="G616" s="171"/>
      <c r="H616" s="171"/>
      <c r="I616" s="171"/>
      <c r="J616" s="171"/>
    </row>
    <row r="617" spans="1:10" s="176" customFormat="1">
      <c r="A617" s="173" t="s">
        <v>402</v>
      </c>
      <c r="B617" s="173"/>
      <c r="C617" s="173"/>
      <c r="D617" s="173" t="s">
        <v>403</v>
      </c>
      <c r="E617" s="173"/>
      <c r="F617" s="212"/>
      <c r="G617" s="212"/>
      <c r="H617" s="174"/>
      <c r="I617" s="173"/>
      <c r="J617" s="175">
        <v>529.63</v>
      </c>
    </row>
    <row r="618" spans="1:10" ht="30">
      <c r="A618" s="150" t="s">
        <v>404</v>
      </c>
      <c r="B618" s="151" t="s">
        <v>227</v>
      </c>
      <c r="C618" s="150" t="s">
        <v>244</v>
      </c>
      <c r="D618" s="150" t="s">
        <v>223</v>
      </c>
      <c r="E618" s="207" t="s">
        <v>432</v>
      </c>
      <c r="F618" s="207"/>
      <c r="G618" s="152" t="s">
        <v>245</v>
      </c>
      <c r="H618" s="151" t="s">
        <v>225</v>
      </c>
      <c r="I618" s="151" t="s">
        <v>246</v>
      </c>
      <c r="J618" s="151" t="s">
        <v>248</v>
      </c>
    </row>
    <row r="619" spans="1:10" ht="38.25">
      <c r="A619" s="153" t="s">
        <v>433</v>
      </c>
      <c r="B619" s="154" t="s">
        <v>405</v>
      </c>
      <c r="C619" s="153" t="s">
        <v>122</v>
      </c>
      <c r="D619" s="153" t="s">
        <v>406</v>
      </c>
      <c r="E619" s="208" t="s">
        <v>736</v>
      </c>
      <c r="F619" s="208"/>
      <c r="G619" s="155" t="s">
        <v>8</v>
      </c>
      <c r="H619" s="156">
        <v>1</v>
      </c>
      <c r="I619" s="157">
        <v>57.03</v>
      </c>
      <c r="J619" s="157">
        <v>57.03</v>
      </c>
    </row>
    <row r="620" spans="1:10" ht="38.25">
      <c r="A620" s="158" t="s">
        <v>435</v>
      </c>
      <c r="B620" s="159" t="s">
        <v>599</v>
      </c>
      <c r="C620" s="158" t="s">
        <v>122</v>
      </c>
      <c r="D620" s="158" t="s">
        <v>600</v>
      </c>
      <c r="E620" s="209" t="s">
        <v>737</v>
      </c>
      <c r="F620" s="209"/>
      <c r="G620" s="160" t="s">
        <v>22</v>
      </c>
      <c r="H620" s="161">
        <v>4.3099999999999999E-2</v>
      </c>
      <c r="I620" s="162">
        <v>894.26</v>
      </c>
      <c r="J620" s="162">
        <v>38.54</v>
      </c>
    </row>
    <row r="621" spans="1:10" ht="25.5">
      <c r="A621" s="158" t="s">
        <v>435</v>
      </c>
      <c r="B621" s="159" t="s">
        <v>507</v>
      </c>
      <c r="C621" s="158" t="s">
        <v>122</v>
      </c>
      <c r="D621" s="158" t="s">
        <v>141</v>
      </c>
      <c r="E621" s="209" t="s">
        <v>720</v>
      </c>
      <c r="F621" s="209"/>
      <c r="G621" s="160" t="s">
        <v>95</v>
      </c>
      <c r="H621" s="161">
        <v>0.38900000000000001</v>
      </c>
      <c r="I621" s="162">
        <v>28.51</v>
      </c>
      <c r="J621" s="162">
        <v>11.09</v>
      </c>
    </row>
    <row r="622" spans="1:10" ht="25.5">
      <c r="A622" s="158" t="s">
        <v>435</v>
      </c>
      <c r="B622" s="159" t="s">
        <v>508</v>
      </c>
      <c r="C622" s="158" t="s">
        <v>122</v>
      </c>
      <c r="D622" s="158" t="s">
        <v>96</v>
      </c>
      <c r="E622" s="209" t="s">
        <v>720</v>
      </c>
      <c r="F622" s="209"/>
      <c r="G622" s="160" t="s">
        <v>95</v>
      </c>
      <c r="H622" s="161">
        <v>0.19500000000000001</v>
      </c>
      <c r="I622" s="162">
        <v>23.48</v>
      </c>
      <c r="J622" s="162">
        <v>4.57</v>
      </c>
    </row>
    <row r="623" spans="1:10">
      <c r="A623" s="163" t="s">
        <v>438</v>
      </c>
      <c r="B623" s="164" t="s">
        <v>601</v>
      </c>
      <c r="C623" s="163" t="s">
        <v>122</v>
      </c>
      <c r="D623" s="163" t="s">
        <v>169</v>
      </c>
      <c r="E623" s="211" t="s">
        <v>440</v>
      </c>
      <c r="F623" s="211"/>
      <c r="G623" s="165" t="s">
        <v>91</v>
      </c>
      <c r="H623" s="166">
        <v>0.5</v>
      </c>
      <c r="I623" s="167">
        <v>1.1000000000000001</v>
      </c>
      <c r="J623" s="167">
        <v>0.55000000000000004</v>
      </c>
    </row>
    <row r="624" spans="1:10" ht="25.5">
      <c r="A624" s="163" t="s">
        <v>438</v>
      </c>
      <c r="B624" s="164" t="s">
        <v>602</v>
      </c>
      <c r="C624" s="163" t="s">
        <v>122</v>
      </c>
      <c r="D624" s="163" t="s">
        <v>170</v>
      </c>
      <c r="E624" s="211" t="s">
        <v>440</v>
      </c>
      <c r="F624" s="211"/>
      <c r="G624" s="165" t="s">
        <v>101</v>
      </c>
      <c r="H624" s="166">
        <v>1.67</v>
      </c>
      <c r="I624" s="167">
        <v>1.37</v>
      </c>
      <c r="J624" s="167">
        <v>2.2799999999999998</v>
      </c>
    </row>
    <row r="625" spans="1:10" ht="25.5">
      <c r="A625" s="168"/>
      <c r="B625" s="168"/>
      <c r="C625" s="168"/>
      <c r="D625" s="168"/>
      <c r="E625" s="168" t="s">
        <v>447</v>
      </c>
      <c r="F625" s="169">
        <v>12.89</v>
      </c>
      <c r="G625" s="168" t="s">
        <v>448</v>
      </c>
      <c r="H625" s="169">
        <v>0</v>
      </c>
      <c r="I625" s="168" t="s">
        <v>449</v>
      </c>
      <c r="J625" s="169">
        <v>12.89</v>
      </c>
    </row>
    <row r="626" spans="1:10" ht="25.5">
      <c r="A626" s="168"/>
      <c r="B626" s="168"/>
      <c r="C626" s="168"/>
      <c r="D626" s="168"/>
      <c r="E626" s="168" t="s">
        <v>450</v>
      </c>
      <c r="F626" s="169">
        <v>16.53</v>
      </c>
      <c r="G626" s="168"/>
      <c r="H626" s="210" t="s">
        <v>451</v>
      </c>
      <c r="I626" s="210"/>
      <c r="J626" s="169">
        <v>73.56</v>
      </c>
    </row>
    <row r="627" spans="1:10" ht="26.25" thickBot="1">
      <c r="A627" s="84"/>
      <c r="B627" s="84"/>
      <c r="C627" s="84"/>
      <c r="D627" s="84"/>
      <c r="E627" s="84"/>
      <c r="F627" s="84"/>
      <c r="G627" s="84" t="s">
        <v>452</v>
      </c>
      <c r="H627" s="170">
        <v>7.2</v>
      </c>
      <c r="I627" s="84" t="s">
        <v>453</v>
      </c>
      <c r="J627" s="85">
        <v>529.63</v>
      </c>
    </row>
    <row r="628" spans="1:10" ht="15" thickTop="1">
      <c r="A628" s="171"/>
      <c r="B628" s="171"/>
      <c r="C628" s="171"/>
      <c r="D628" s="171"/>
      <c r="E628" s="171"/>
      <c r="F628" s="171"/>
      <c r="G628" s="171"/>
      <c r="H628" s="171"/>
      <c r="I628" s="171"/>
      <c r="J628" s="171"/>
    </row>
    <row r="629" spans="1:10" s="176" customFormat="1">
      <c r="A629" s="173" t="s">
        <v>407</v>
      </c>
      <c r="B629" s="173"/>
      <c r="C629" s="173"/>
      <c r="D629" s="173" t="s">
        <v>53</v>
      </c>
      <c r="E629" s="173"/>
      <c r="F629" s="212"/>
      <c r="G629" s="212"/>
      <c r="H629" s="174"/>
      <c r="I629" s="173"/>
      <c r="J629" s="175">
        <v>109.48</v>
      </c>
    </row>
    <row r="630" spans="1:10" ht="30">
      <c r="A630" s="150" t="s">
        <v>408</v>
      </c>
      <c r="B630" s="151" t="s">
        <v>227</v>
      </c>
      <c r="C630" s="150" t="s">
        <v>244</v>
      </c>
      <c r="D630" s="150" t="s">
        <v>223</v>
      </c>
      <c r="E630" s="207" t="s">
        <v>432</v>
      </c>
      <c r="F630" s="207"/>
      <c r="G630" s="152" t="s">
        <v>245</v>
      </c>
      <c r="H630" s="151" t="s">
        <v>225</v>
      </c>
      <c r="I630" s="151" t="s">
        <v>246</v>
      </c>
      <c r="J630" s="151" t="s">
        <v>248</v>
      </c>
    </row>
    <row r="631" spans="1:10" ht="25.5">
      <c r="A631" s="153" t="s">
        <v>438</v>
      </c>
      <c r="B631" s="154" t="s">
        <v>409</v>
      </c>
      <c r="C631" s="153" t="s">
        <v>122</v>
      </c>
      <c r="D631" s="153" t="s">
        <v>65</v>
      </c>
      <c r="E631" s="208" t="s">
        <v>440</v>
      </c>
      <c r="F631" s="208"/>
      <c r="G631" s="155" t="s">
        <v>123</v>
      </c>
      <c r="H631" s="156">
        <v>1</v>
      </c>
      <c r="I631" s="157">
        <v>21.22</v>
      </c>
      <c r="J631" s="157">
        <v>21.22</v>
      </c>
    </row>
    <row r="632" spans="1:10" ht="25.5">
      <c r="A632" s="168"/>
      <c r="B632" s="168"/>
      <c r="C632" s="168"/>
      <c r="D632" s="168"/>
      <c r="E632" s="168" t="s">
        <v>447</v>
      </c>
      <c r="F632" s="169">
        <v>0</v>
      </c>
      <c r="G632" s="168" t="s">
        <v>448</v>
      </c>
      <c r="H632" s="169">
        <v>0</v>
      </c>
      <c r="I632" s="168" t="s">
        <v>449</v>
      </c>
      <c r="J632" s="169">
        <v>0</v>
      </c>
    </row>
    <row r="633" spans="1:10" ht="25.5">
      <c r="A633" s="168"/>
      <c r="B633" s="168"/>
      <c r="C633" s="168"/>
      <c r="D633" s="168"/>
      <c r="E633" s="168" t="s">
        <v>450</v>
      </c>
      <c r="F633" s="169">
        <v>6.15</v>
      </c>
      <c r="G633" s="168"/>
      <c r="H633" s="210" t="s">
        <v>451</v>
      </c>
      <c r="I633" s="210"/>
      <c r="J633" s="169">
        <v>27.37</v>
      </c>
    </row>
    <row r="634" spans="1:10" ht="26.25" thickBot="1">
      <c r="A634" s="84"/>
      <c r="B634" s="84"/>
      <c r="C634" s="84"/>
      <c r="D634" s="84"/>
      <c r="E634" s="84"/>
      <c r="F634" s="84"/>
      <c r="G634" s="84" t="s">
        <v>452</v>
      </c>
      <c r="H634" s="170">
        <v>4</v>
      </c>
      <c r="I634" s="84" t="s">
        <v>453</v>
      </c>
      <c r="J634" s="85">
        <v>109.48</v>
      </c>
    </row>
    <row r="635" spans="1:10" ht="15" thickTop="1">
      <c r="A635" s="171"/>
      <c r="B635" s="171"/>
      <c r="C635" s="171"/>
      <c r="D635" s="171"/>
      <c r="E635" s="171"/>
      <c r="F635" s="171"/>
      <c r="G635" s="171"/>
      <c r="H635" s="171"/>
      <c r="I635" s="171"/>
      <c r="J635" s="171"/>
    </row>
    <row r="636" spans="1:10" s="176" customFormat="1">
      <c r="A636" s="173" t="s">
        <v>410</v>
      </c>
      <c r="B636" s="173"/>
      <c r="C636" s="173"/>
      <c r="D636" s="173" t="s">
        <v>411</v>
      </c>
      <c r="E636" s="173"/>
      <c r="F636" s="212"/>
      <c r="G636" s="212"/>
      <c r="H636" s="174"/>
      <c r="I636" s="173"/>
      <c r="J636" s="175">
        <v>993.52</v>
      </c>
    </row>
    <row r="637" spans="1:10" ht="30">
      <c r="A637" s="150" t="s">
        <v>412</v>
      </c>
      <c r="B637" s="151" t="s">
        <v>227</v>
      </c>
      <c r="C637" s="150" t="s">
        <v>244</v>
      </c>
      <c r="D637" s="150" t="s">
        <v>223</v>
      </c>
      <c r="E637" s="207" t="s">
        <v>432</v>
      </c>
      <c r="F637" s="207"/>
      <c r="G637" s="152" t="s">
        <v>245</v>
      </c>
      <c r="H637" s="151" t="s">
        <v>225</v>
      </c>
      <c r="I637" s="151" t="s">
        <v>246</v>
      </c>
      <c r="J637" s="151" t="s">
        <v>248</v>
      </c>
    </row>
    <row r="638" spans="1:10" ht="25.5">
      <c r="A638" s="153" t="s">
        <v>433</v>
      </c>
      <c r="B638" s="154" t="s">
        <v>413</v>
      </c>
      <c r="C638" s="153" t="s">
        <v>88</v>
      </c>
      <c r="D638" s="153" t="s">
        <v>171</v>
      </c>
      <c r="E638" s="208" t="s">
        <v>434</v>
      </c>
      <c r="F638" s="208"/>
      <c r="G638" s="155" t="s">
        <v>8</v>
      </c>
      <c r="H638" s="156">
        <v>1</v>
      </c>
      <c r="I638" s="157">
        <v>385.09</v>
      </c>
      <c r="J638" s="157">
        <v>385.09</v>
      </c>
    </row>
    <row r="639" spans="1:10" ht="25.5">
      <c r="A639" s="158" t="s">
        <v>435</v>
      </c>
      <c r="B639" s="159" t="s">
        <v>526</v>
      </c>
      <c r="C639" s="158" t="s">
        <v>88</v>
      </c>
      <c r="D639" s="158" t="s">
        <v>527</v>
      </c>
      <c r="E639" s="209" t="s">
        <v>434</v>
      </c>
      <c r="F639" s="209"/>
      <c r="G639" s="160" t="s">
        <v>95</v>
      </c>
      <c r="H639" s="161">
        <v>3</v>
      </c>
      <c r="I639" s="162">
        <v>24.87</v>
      </c>
      <c r="J639" s="162">
        <v>74.61</v>
      </c>
    </row>
    <row r="640" spans="1:10" ht="25.5">
      <c r="A640" s="158" t="s">
        <v>435</v>
      </c>
      <c r="B640" s="159" t="s">
        <v>512</v>
      </c>
      <c r="C640" s="158" t="s">
        <v>88</v>
      </c>
      <c r="D640" s="158" t="s">
        <v>141</v>
      </c>
      <c r="E640" s="209" t="s">
        <v>434</v>
      </c>
      <c r="F640" s="209"/>
      <c r="G640" s="160" t="s">
        <v>95</v>
      </c>
      <c r="H640" s="161">
        <v>3</v>
      </c>
      <c r="I640" s="162">
        <v>30.75</v>
      </c>
      <c r="J640" s="162">
        <v>92.25</v>
      </c>
    </row>
    <row r="641" spans="1:10" ht="25.5">
      <c r="A641" s="158" t="s">
        <v>435</v>
      </c>
      <c r="B641" s="159" t="s">
        <v>603</v>
      </c>
      <c r="C641" s="158" t="s">
        <v>88</v>
      </c>
      <c r="D641" s="158" t="s">
        <v>172</v>
      </c>
      <c r="E641" s="209" t="s">
        <v>434</v>
      </c>
      <c r="F641" s="209"/>
      <c r="G641" s="160" t="s">
        <v>22</v>
      </c>
      <c r="H641" s="161">
        <v>0.05</v>
      </c>
      <c r="I641" s="162">
        <v>571.75</v>
      </c>
      <c r="J641" s="162">
        <v>28.58</v>
      </c>
    </row>
    <row r="642" spans="1:10" ht="25.5">
      <c r="A642" s="163" t="s">
        <v>438</v>
      </c>
      <c r="B642" s="164" t="s">
        <v>604</v>
      </c>
      <c r="C642" s="163" t="s">
        <v>88</v>
      </c>
      <c r="D642" s="163" t="s">
        <v>605</v>
      </c>
      <c r="E642" s="211" t="s">
        <v>440</v>
      </c>
      <c r="F642" s="211"/>
      <c r="G642" s="165" t="s">
        <v>8</v>
      </c>
      <c r="H642" s="166">
        <v>1</v>
      </c>
      <c r="I642" s="167">
        <v>189.65</v>
      </c>
      <c r="J642" s="167">
        <v>189.65</v>
      </c>
    </row>
    <row r="643" spans="1:10" ht="25.5">
      <c r="A643" s="168"/>
      <c r="B643" s="168"/>
      <c r="C643" s="168"/>
      <c r="D643" s="168"/>
      <c r="E643" s="168" t="s">
        <v>447</v>
      </c>
      <c r="F643" s="169">
        <v>112.68</v>
      </c>
      <c r="G643" s="168" t="s">
        <v>448</v>
      </c>
      <c r="H643" s="169">
        <v>0</v>
      </c>
      <c r="I643" s="168" t="s">
        <v>449</v>
      </c>
      <c r="J643" s="169">
        <v>112.68</v>
      </c>
    </row>
    <row r="644" spans="1:10" ht="25.5">
      <c r="A644" s="168"/>
      <c r="B644" s="168"/>
      <c r="C644" s="168"/>
      <c r="D644" s="168"/>
      <c r="E644" s="168" t="s">
        <v>450</v>
      </c>
      <c r="F644" s="169">
        <v>111.67</v>
      </c>
      <c r="G644" s="168"/>
      <c r="H644" s="210" t="s">
        <v>451</v>
      </c>
      <c r="I644" s="210"/>
      <c r="J644" s="169">
        <v>496.76</v>
      </c>
    </row>
    <row r="645" spans="1:10" ht="26.25" thickBot="1">
      <c r="A645" s="84"/>
      <c r="B645" s="84"/>
      <c r="C645" s="84"/>
      <c r="D645" s="84"/>
      <c r="E645" s="84"/>
      <c r="F645" s="84"/>
      <c r="G645" s="84" t="s">
        <v>452</v>
      </c>
      <c r="H645" s="170">
        <v>2</v>
      </c>
      <c r="I645" s="84" t="s">
        <v>453</v>
      </c>
      <c r="J645" s="85">
        <v>993.52</v>
      </c>
    </row>
    <row r="646" spans="1:10" ht="15" thickTop="1">
      <c r="A646" s="171"/>
      <c r="B646" s="171"/>
      <c r="C646" s="171"/>
      <c r="D646" s="171"/>
      <c r="E646" s="171"/>
      <c r="F646" s="171"/>
      <c r="G646" s="171"/>
      <c r="H646" s="171"/>
      <c r="I646" s="171"/>
      <c r="J646" s="171"/>
    </row>
    <row r="647" spans="1:10" s="176" customFormat="1">
      <c r="A647" s="173" t="s">
        <v>414</v>
      </c>
      <c r="B647" s="173"/>
      <c r="C647" s="173"/>
      <c r="D647" s="173" t="s">
        <v>415</v>
      </c>
      <c r="E647" s="173"/>
      <c r="F647" s="212"/>
      <c r="G647" s="212"/>
      <c r="H647" s="174"/>
      <c r="I647" s="173"/>
      <c r="J647" s="175">
        <v>8168.51</v>
      </c>
    </row>
    <row r="648" spans="1:10" ht="30">
      <c r="A648" s="150" t="s">
        <v>416</v>
      </c>
      <c r="B648" s="151" t="s">
        <v>227</v>
      </c>
      <c r="C648" s="150" t="s">
        <v>244</v>
      </c>
      <c r="D648" s="150" t="s">
        <v>223</v>
      </c>
      <c r="E648" s="207" t="s">
        <v>432</v>
      </c>
      <c r="F648" s="207"/>
      <c r="G648" s="152" t="s">
        <v>245</v>
      </c>
      <c r="H648" s="151" t="s">
        <v>225</v>
      </c>
      <c r="I648" s="151" t="s">
        <v>246</v>
      </c>
      <c r="J648" s="151" t="s">
        <v>248</v>
      </c>
    </row>
    <row r="649" spans="1:10" ht="25.5">
      <c r="A649" s="153" t="s">
        <v>433</v>
      </c>
      <c r="B649" s="154" t="s">
        <v>417</v>
      </c>
      <c r="C649" s="153" t="s">
        <v>122</v>
      </c>
      <c r="D649" s="153" t="s">
        <v>640</v>
      </c>
      <c r="E649" s="208" t="s">
        <v>738</v>
      </c>
      <c r="F649" s="208"/>
      <c r="G649" s="155" t="s">
        <v>8</v>
      </c>
      <c r="H649" s="156">
        <v>1</v>
      </c>
      <c r="I649" s="157">
        <v>17.05</v>
      </c>
      <c r="J649" s="157">
        <v>17.05</v>
      </c>
    </row>
    <row r="650" spans="1:10" ht="25.5">
      <c r="A650" s="158" t="s">
        <v>435</v>
      </c>
      <c r="B650" s="159" t="s">
        <v>606</v>
      </c>
      <c r="C650" s="158" t="s">
        <v>122</v>
      </c>
      <c r="D650" s="158" t="s">
        <v>173</v>
      </c>
      <c r="E650" s="209" t="s">
        <v>720</v>
      </c>
      <c r="F650" s="209"/>
      <c r="G650" s="160" t="s">
        <v>95</v>
      </c>
      <c r="H650" s="161">
        <v>0.28660000000000002</v>
      </c>
      <c r="I650" s="162">
        <v>30.2</v>
      </c>
      <c r="J650" s="162">
        <v>8.65</v>
      </c>
    </row>
    <row r="651" spans="1:10" ht="25.5">
      <c r="A651" s="158" t="s">
        <v>435</v>
      </c>
      <c r="B651" s="159" t="s">
        <v>508</v>
      </c>
      <c r="C651" s="158" t="s">
        <v>122</v>
      </c>
      <c r="D651" s="158" t="s">
        <v>96</v>
      </c>
      <c r="E651" s="209" t="s">
        <v>720</v>
      </c>
      <c r="F651" s="209"/>
      <c r="G651" s="160" t="s">
        <v>95</v>
      </c>
      <c r="H651" s="161">
        <v>4.6800000000000001E-2</v>
      </c>
      <c r="I651" s="162">
        <v>23.48</v>
      </c>
      <c r="J651" s="162">
        <v>1.0900000000000001</v>
      </c>
    </row>
    <row r="652" spans="1:10">
      <c r="A652" s="163" t="s">
        <v>438</v>
      </c>
      <c r="B652" s="164" t="s">
        <v>607</v>
      </c>
      <c r="C652" s="163" t="s">
        <v>122</v>
      </c>
      <c r="D652" s="163" t="s">
        <v>608</v>
      </c>
      <c r="E652" s="211" t="s">
        <v>440</v>
      </c>
      <c r="F652" s="211"/>
      <c r="G652" s="165" t="s">
        <v>125</v>
      </c>
      <c r="H652" s="166">
        <v>0.20615</v>
      </c>
      <c r="I652" s="167">
        <v>35.479999999999997</v>
      </c>
      <c r="J652" s="167">
        <v>7.31</v>
      </c>
    </row>
    <row r="653" spans="1:10" ht="25.5">
      <c r="A653" s="168"/>
      <c r="B653" s="168"/>
      <c r="C653" s="168"/>
      <c r="D653" s="168"/>
      <c r="E653" s="168" t="s">
        <v>447</v>
      </c>
      <c r="F653" s="169">
        <v>5.95</v>
      </c>
      <c r="G653" s="168" t="s">
        <v>448</v>
      </c>
      <c r="H653" s="169">
        <v>0</v>
      </c>
      <c r="I653" s="168" t="s">
        <v>449</v>
      </c>
      <c r="J653" s="169">
        <v>5.95</v>
      </c>
    </row>
    <row r="654" spans="1:10" ht="25.5">
      <c r="A654" s="168"/>
      <c r="B654" s="168"/>
      <c r="C654" s="168"/>
      <c r="D654" s="168"/>
      <c r="E654" s="168" t="s">
        <v>450</v>
      </c>
      <c r="F654" s="169">
        <v>4.9400000000000004</v>
      </c>
      <c r="G654" s="168"/>
      <c r="H654" s="210" t="s">
        <v>451</v>
      </c>
      <c r="I654" s="210"/>
      <c r="J654" s="169">
        <v>21.99</v>
      </c>
    </row>
    <row r="655" spans="1:10" ht="26.25" thickBot="1">
      <c r="A655" s="84"/>
      <c r="B655" s="84"/>
      <c r="C655" s="84"/>
      <c r="D655" s="84"/>
      <c r="E655" s="84"/>
      <c r="F655" s="84"/>
      <c r="G655" s="84" t="s">
        <v>452</v>
      </c>
      <c r="H655" s="170">
        <v>49.78</v>
      </c>
      <c r="I655" s="84" t="s">
        <v>453</v>
      </c>
      <c r="J655" s="85">
        <v>1094.6600000000001</v>
      </c>
    </row>
    <row r="656" spans="1:10" ht="15" thickTop="1">
      <c r="A656" s="171"/>
      <c r="B656" s="171"/>
      <c r="C656" s="171"/>
      <c r="D656" s="171"/>
      <c r="E656" s="171"/>
      <c r="F656" s="171"/>
      <c r="G656" s="171"/>
      <c r="H656" s="171"/>
      <c r="I656" s="171"/>
      <c r="J656" s="171"/>
    </row>
    <row r="657" spans="1:10" ht="30">
      <c r="A657" s="150" t="s">
        <v>418</v>
      </c>
      <c r="B657" s="151" t="s">
        <v>227</v>
      </c>
      <c r="C657" s="150" t="s">
        <v>244</v>
      </c>
      <c r="D657" s="150" t="s">
        <v>223</v>
      </c>
      <c r="E657" s="207" t="s">
        <v>432</v>
      </c>
      <c r="F657" s="207"/>
      <c r="G657" s="152" t="s">
        <v>245</v>
      </c>
      <c r="H657" s="151" t="s">
        <v>225</v>
      </c>
      <c r="I657" s="151" t="s">
        <v>246</v>
      </c>
      <c r="J657" s="151" t="s">
        <v>248</v>
      </c>
    </row>
    <row r="658" spans="1:10" ht="25.5">
      <c r="A658" s="153" t="s">
        <v>433</v>
      </c>
      <c r="B658" s="154" t="s">
        <v>419</v>
      </c>
      <c r="C658" s="153" t="s">
        <v>88</v>
      </c>
      <c r="D658" s="153" t="s">
        <v>70</v>
      </c>
      <c r="E658" s="208" t="s">
        <v>434</v>
      </c>
      <c r="F658" s="208"/>
      <c r="G658" s="155" t="s">
        <v>8</v>
      </c>
      <c r="H658" s="156">
        <v>1</v>
      </c>
      <c r="I658" s="157">
        <v>33.17</v>
      </c>
      <c r="J658" s="157">
        <v>33.17</v>
      </c>
    </row>
    <row r="659" spans="1:10" ht="25.5">
      <c r="A659" s="158" t="s">
        <v>435</v>
      </c>
      <c r="B659" s="159" t="s">
        <v>437</v>
      </c>
      <c r="C659" s="158" t="s">
        <v>88</v>
      </c>
      <c r="D659" s="158" t="s">
        <v>96</v>
      </c>
      <c r="E659" s="209" t="s">
        <v>434</v>
      </c>
      <c r="F659" s="209"/>
      <c r="G659" s="160" t="s">
        <v>95</v>
      </c>
      <c r="H659" s="161">
        <v>0.35</v>
      </c>
      <c r="I659" s="162">
        <v>24.89</v>
      </c>
      <c r="J659" s="162">
        <v>8.7100000000000009</v>
      </c>
    </row>
    <row r="660" spans="1:10" ht="25.5">
      <c r="A660" s="158" t="s">
        <v>435</v>
      </c>
      <c r="B660" s="159" t="s">
        <v>609</v>
      </c>
      <c r="C660" s="158" t="s">
        <v>88</v>
      </c>
      <c r="D660" s="158" t="s">
        <v>173</v>
      </c>
      <c r="E660" s="209" t="s">
        <v>434</v>
      </c>
      <c r="F660" s="209"/>
      <c r="G660" s="160" t="s">
        <v>95</v>
      </c>
      <c r="H660" s="161">
        <v>0.4</v>
      </c>
      <c r="I660" s="162">
        <v>32.42</v>
      </c>
      <c r="J660" s="162">
        <v>12.96</v>
      </c>
    </row>
    <row r="661" spans="1:10" ht="25.5">
      <c r="A661" s="163" t="s">
        <v>438</v>
      </c>
      <c r="B661" s="164" t="s">
        <v>611</v>
      </c>
      <c r="C661" s="163" t="s">
        <v>88</v>
      </c>
      <c r="D661" s="163" t="s">
        <v>176</v>
      </c>
      <c r="E661" s="211" t="s">
        <v>440</v>
      </c>
      <c r="F661" s="211"/>
      <c r="G661" s="165" t="s">
        <v>175</v>
      </c>
      <c r="H661" s="166">
        <v>0.01</v>
      </c>
      <c r="I661" s="167">
        <v>64.53</v>
      </c>
      <c r="J661" s="167">
        <v>0.64</v>
      </c>
    </row>
    <row r="662" spans="1:10" ht="25.5">
      <c r="A662" s="163" t="s">
        <v>438</v>
      </c>
      <c r="B662" s="164" t="s">
        <v>613</v>
      </c>
      <c r="C662" s="163" t="s">
        <v>88</v>
      </c>
      <c r="D662" s="163" t="s">
        <v>178</v>
      </c>
      <c r="E662" s="211" t="s">
        <v>440</v>
      </c>
      <c r="F662" s="211"/>
      <c r="G662" s="165" t="s">
        <v>123</v>
      </c>
      <c r="H662" s="166">
        <v>0.4</v>
      </c>
      <c r="I662" s="167">
        <v>1.1000000000000001</v>
      </c>
      <c r="J662" s="167">
        <v>0.44</v>
      </c>
    </row>
    <row r="663" spans="1:10" ht="25.5">
      <c r="A663" s="163" t="s">
        <v>438</v>
      </c>
      <c r="B663" s="164" t="s">
        <v>612</v>
      </c>
      <c r="C663" s="163" t="s">
        <v>88</v>
      </c>
      <c r="D663" s="163" t="s">
        <v>177</v>
      </c>
      <c r="E663" s="211" t="s">
        <v>440</v>
      </c>
      <c r="F663" s="211"/>
      <c r="G663" s="165" t="s">
        <v>175</v>
      </c>
      <c r="H663" s="166">
        <v>0.04</v>
      </c>
      <c r="I663" s="167">
        <v>114.95</v>
      </c>
      <c r="J663" s="167">
        <v>4.59</v>
      </c>
    </row>
    <row r="664" spans="1:10" ht="25.5">
      <c r="A664" s="163" t="s">
        <v>438</v>
      </c>
      <c r="B664" s="164" t="s">
        <v>610</v>
      </c>
      <c r="C664" s="163" t="s">
        <v>88</v>
      </c>
      <c r="D664" s="163" t="s">
        <v>174</v>
      </c>
      <c r="E664" s="211" t="s">
        <v>440</v>
      </c>
      <c r="F664" s="211"/>
      <c r="G664" s="165" t="s">
        <v>175</v>
      </c>
      <c r="H664" s="166">
        <v>0.04</v>
      </c>
      <c r="I664" s="167">
        <v>145.9</v>
      </c>
      <c r="J664" s="167">
        <v>5.83</v>
      </c>
    </row>
    <row r="665" spans="1:10" ht="25.5">
      <c r="A665" s="168"/>
      <c r="B665" s="168"/>
      <c r="C665" s="168"/>
      <c r="D665" s="168"/>
      <c r="E665" s="168" t="s">
        <v>447</v>
      </c>
      <c r="F665" s="169">
        <v>13.59</v>
      </c>
      <c r="G665" s="168" t="s">
        <v>448</v>
      </c>
      <c r="H665" s="169">
        <v>0</v>
      </c>
      <c r="I665" s="168" t="s">
        <v>449</v>
      </c>
      <c r="J665" s="169">
        <v>13.59</v>
      </c>
    </row>
    <row r="666" spans="1:10" ht="25.5">
      <c r="A666" s="168"/>
      <c r="B666" s="168"/>
      <c r="C666" s="168"/>
      <c r="D666" s="168"/>
      <c r="E666" s="168" t="s">
        <v>450</v>
      </c>
      <c r="F666" s="169">
        <v>9.61</v>
      </c>
      <c r="G666" s="168"/>
      <c r="H666" s="210" t="s">
        <v>451</v>
      </c>
      <c r="I666" s="210"/>
      <c r="J666" s="169">
        <v>42.78</v>
      </c>
    </row>
    <row r="667" spans="1:10" ht="26.25" thickBot="1">
      <c r="A667" s="84"/>
      <c r="B667" s="84"/>
      <c r="C667" s="84"/>
      <c r="D667" s="84"/>
      <c r="E667" s="84"/>
      <c r="F667" s="84"/>
      <c r="G667" s="84" t="s">
        <v>452</v>
      </c>
      <c r="H667" s="170">
        <v>158.94</v>
      </c>
      <c r="I667" s="84" t="s">
        <v>453</v>
      </c>
      <c r="J667" s="85">
        <v>6799.45</v>
      </c>
    </row>
    <row r="668" spans="1:10" ht="15" thickTop="1">
      <c r="A668" s="171"/>
      <c r="B668" s="171"/>
      <c r="C668" s="171"/>
      <c r="D668" s="171"/>
      <c r="E668" s="171"/>
      <c r="F668" s="171"/>
      <c r="G668" s="171"/>
      <c r="H668" s="171"/>
      <c r="I668" s="171"/>
      <c r="J668" s="171"/>
    </row>
    <row r="669" spans="1:10" ht="30">
      <c r="A669" s="150" t="s">
        <v>420</v>
      </c>
      <c r="B669" s="151" t="s">
        <v>227</v>
      </c>
      <c r="C669" s="150" t="s">
        <v>244</v>
      </c>
      <c r="D669" s="150" t="s">
        <v>223</v>
      </c>
      <c r="E669" s="207" t="s">
        <v>432</v>
      </c>
      <c r="F669" s="207"/>
      <c r="G669" s="152" t="s">
        <v>245</v>
      </c>
      <c r="H669" s="151" t="s">
        <v>225</v>
      </c>
      <c r="I669" s="151" t="s">
        <v>246</v>
      </c>
      <c r="J669" s="151" t="s">
        <v>248</v>
      </c>
    </row>
    <row r="670" spans="1:10" ht="25.5">
      <c r="A670" s="153" t="s">
        <v>433</v>
      </c>
      <c r="B670" s="154" t="s">
        <v>421</v>
      </c>
      <c r="C670" s="153" t="s">
        <v>88</v>
      </c>
      <c r="D670" s="153" t="s">
        <v>422</v>
      </c>
      <c r="E670" s="208" t="s">
        <v>434</v>
      </c>
      <c r="F670" s="208"/>
      <c r="G670" s="155" t="s">
        <v>8</v>
      </c>
      <c r="H670" s="156">
        <v>1</v>
      </c>
      <c r="I670" s="157">
        <v>53.18</v>
      </c>
      <c r="J670" s="157">
        <v>53.18</v>
      </c>
    </row>
    <row r="671" spans="1:10" ht="25.5">
      <c r="A671" s="158" t="s">
        <v>435</v>
      </c>
      <c r="B671" s="159" t="s">
        <v>437</v>
      </c>
      <c r="C671" s="158" t="s">
        <v>88</v>
      </c>
      <c r="D671" s="158" t="s">
        <v>96</v>
      </c>
      <c r="E671" s="209" t="s">
        <v>434</v>
      </c>
      <c r="F671" s="209"/>
      <c r="G671" s="160" t="s">
        <v>95</v>
      </c>
      <c r="H671" s="161">
        <v>0.8</v>
      </c>
      <c r="I671" s="162">
        <v>24.89</v>
      </c>
      <c r="J671" s="162">
        <v>19.91</v>
      </c>
    </row>
    <row r="672" spans="1:10" ht="25.5">
      <c r="A672" s="158" t="s">
        <v>435</v>
      </c>
      <c r="B672" s="159" t="s">
        <v>609</v>
      </c>
      <c r="C672" s="158" t="s">
        <v>88</v>
      </c>
      <c r="D672" s="158" t="s">
        <v>173</v>
      </c>
      <c r="E672" s="209" t="s">
        <v>434</v>
      </c>
      <c r="F672" s="209"/>
      <c r="G672" s="160" t="s">
        <v>95</v>
      </c>
      <c r="H672" s="161">
        <v>0.8</v>
      </c>
      <c r="I672" s="162">
        <v>32.42</v>
      </c>
      <c r="J672" s="162">
        <v>25.93</v>
      </c>
    </row>
    <row r="673" spans="1:10" ht="25.5">
      <c r="A673" s="163" t="s">
        <v>438</v>
      </c>
      <c r="B673" s="164" t="s">
        <v>614</v>
      </c>
      <c r="C673" s="163" t="s">
        <v>88</v>
      </c>
      <c r="D673" s="163" t="s">
        <v>179</v>
      </c>
      <c r="E673" s="211" t="s">
        <v>440</v>
      </c>
      <c r="F673" s="211"/>
      <c r="G673" s="165" t="s">
        <v>123</v>
      </c>
      <c r="H673" s="166">
        <v>0.3</v>
      </c>
      <c r="I673" s="167">
        <v>2.9</v>
      </c>
      <c r="J673" s="167">
        <v>0.87</v>
      </c>
    </row>
    <row r="674" spans="1:10" ht="25.5">
      <c r="A674" s="163" t="s">
        <v>438</v>
      </c>
      <c r="B674" s="164" t="s">
        <v>610</v>
      </c>
      <c r="C674" s="163" t="s">
        <v>88</v>
      </c>
      <c r="D674" s="163" t="s">
        <v>174</v>
      </c>
      <c r="E674" s="211" t="s">
        <v>440</v>
      </c>
      <c r="F674" s="211"/>
      <c r="G674" s="165" t="s">
        <v>175</v>
      </c>
      <c r="H674" s="166">
        <v>0.04</v>
      </c>
      <c r="I674" s="167">
        <v>145.9</v>
      </c>
      <c r="J674" s="167">
        <v>5.83</v>
      </c>
    </row>
    <row r="675" spans="1:10" ht="25.5">
      <c r="A675" s="163" t="s">
        <v>438</v>
      </c>
      <c r="B675" s="164" t="s">
        <v>611</v>
      </c>
      <c r="C675" s="163" t="s">
        <v>88</v>
      </c>
      <c r="D675" s="163" t="s">
        <v>176</v>
      </c>
      <c r="E675" s="211" t="s">
        <v>440</v>
      </c>
      <c r="F675" s="211"/>
      <c r="G675" s="165" t="s">
        <v>175</v>
      </c>
      <c r="H675" s="166">
        <v>0.01</v>
      </c>
      <c r="I675" s="167">
        <v>64.53</v>
      </c>
      <c r="J675" s="167">
        <v>0.64</v>
      </c>
    </row>
    <row r="676" spans="1:10" ht="25.5">
      <c r="A676" s="168"/>
      <c r="B676" s="168"/>
      <c r="C676" s="168"/>
      <c r="D676" s="168"/>
      <c r="E676" s="168" t="s">
        <v>447</v>
      </c>
      <c r="F676" s="169">
        <v>28.72</v>
      </c>
      <c r="G676" s="168" t="s">
        <v>448</v>
      </c>
      <c r="H676" s="169">
        <v>0</v>
      </c>
      <c r="I676" s="168" t="s">
        <v>449</v>
      </c>
      <c r="J676" s="169">
        <v>28.72</v>
      </c>
    </row>
    <row r="677" spans="1:10" ht="25.5">
      <c r="A677" s="168"/>
      <c r="B677" s="168"/>
      <c r="C677" s="168"/>
      <c r="D677" s="168"/>
      <c r="E677" s="168" t="s">
        <v>450</v>
      </c>
      <c r="F677" s="169">
        <v>15.42</v>
      </c>
      <c r="G677" s="168"/>
      <c r="H677" s="210" t="s">
        <v>451</v>
      </c>
      <c r="I677" s="210"/>
      <c r="J677" s="169">
        <v>68.599999999999994</v>
      </c>
    </row>
    <row r="678" spans="1:10" ht="26.25" thickBot="1">
      <c r="A678" s="84"/>
      <c r="B678" s="84"/>
      <c r="C678" s="84"/>
      <c r="D678" s="84"/>
      <c r="E678" s="84"/>
      <c r="F678" s="84"/>
      <c r="G678" s="84" t="s">
        <v>452</v>
      </c>
      <c r="H678" s="170">
        <v>4</v>
      </c>
      <c r="I678" s="84" t="s">
        <v>453</v>
      </c>
      <c r="J678" s="85">
        <v>274.39999999999998</v>
      </c>
    </row>
    <row r="679" spans="1:10" ht="15" thickTop="1">
      <c r="A679" s="171"/>
      <c r="B679" s="171"/>
      <c r="C679" s="171"/>
      <c r="D679" s="171"/>
      <c r="E679" s="171"/>
      <c r="F679" s="171"/>
      <c r="G679" s="171"/>
      <c r="H679" s="171"/>
      <c r="I679" s="171"/>
      <c r="J679" s="171"/>
    </row>
    <row r="680" spans="1:10" s="176" customFormat="1">
      <c r="A680" s="173" t="s">
        <v>423</v>
      </c>
      <c r="B680" s="173"/>
      <c r="C680" s="173"/>
      <c r="D680" s="173" t="s">
        <v>424</v>
      </c>
      <c r="E680" s="173"/>
      <c r="F680" s="212"/>
      <c r="G680" s="212"/>
      <c r="H680" s="174"/>
      <c r="I680" s="173"/>
      <c r="J680" s="175">
        <v>6645.15</v>
      </c>
    </row>
    <row r="681" spans="1:10" ht="30">
      <c r="A681" s="150" t="s">
        <v>425</v>
      </c>
      <c r="B681" s="151" t="s">
        <v>227</v>
      </c>
      <c r="C681" s="150" t="s">
        <v>244</v>
      </c>
      <c r="D681" s="150" t="s">
        <v>223</v>
      </c>
      <c r="E681" s="207" t="s">
        <v>432</v>
      </c>
      <c r="F681" s="207"/>
      <c r="G681" s="152" t="s">
        <v>245</v>
      </c>
      <c r="H681" s="151" t="s">
        <v>225</v>
      </c>
      <c r="I681" s="151" t="s">
        <v>246</v>
      </c>
      <c r="J681" s="151" t="s">
        <v>248</v>
      </c>
    </row>
    <row r="682" spans="1:10" ht="51">
      <c r="A682" s="153" t="s">
        <v>433</v>
      </c>
      <c r="B682" s="154" t="s">
        <v>426</v>
      </c>
      <c r="C682" s="153" t="s">
        <v>122</v>
      </c>
      <c r="D682" s="153" t="s">
        <v>73</v>
      </c>
      <c r="E682" s="208" t="s">
        <v>739</v>
      </c>
      <c r="F682" s="208"/>
      <c r="G682" s="155" t="s">
        <v>101</v>
      </c>
      <c r="H682" s="156">
        <v>1</v>
      </c>
      <c r="I682" s="157">
        <v>67.61</v>
      </c>
      <c r="J682" s="157">
        <v>67.61</v>
      </c>
    </row>
    <row r="683" spans="1:10" ht="25.5">
      <c r="A683" s="158" t="s">
        <v>435</v>
      </c>
      <c r="B683" s="159" t="s">
        <v>507</v>
      </c>
      <c r="C683" s="158" t="s">
        <v>122</v>
      </c>
      <c r="D683" s="158" t="s">
        <v>141</v>
      </c>
      <c r="E683" s="209" t="s">
        <v>720</v>
      </c>
      <c r="F683" s="209"/>
      <c r="G683" s="160" t="s">
        <v>95</v>
      </c>
      <c r="H683" s="161">
        <v>0.52800000000000002</v>
      </c>
      <c r="I683" s="162">
        <v>28.51</v>
      </c>
      <c r="J683" s="162">
        <v>15.05</v>
      </c>
    </row>
    <row r="684" spans="1:10" ht="25.5">
      <c r="A684" s="158" t="s">
        <v>435</v>
      </c>
      <c r="B684" s="159" t="s">
        <v>508</v>
      </c>
      <c r="C684" s="158" t="s">
        <v>122</v>
      </c>
      <c r="D684" s="158" t="s">
        <v>96</v>
      </c>
      <c r="E684" s="209" t="s">
        <v>720</v>
      </c>
      <c r="F684" s="209"/>
      <c r="G684" s="160" t="s">
        <v>95</v>
      </c>
      <c r="H684" s="161">
        <v>0.52800000000000002</v>
      </c>
      <c r="I684" s="162">
        <v>23.48</v>
      </c>
      <c r="J684" s="162">
        <v>12.39</v>
      </c>
    </row>
    <row r="685" spans="1:10" ht="38.25">
      <c r="A685" s="158" t="s">
        <v>435</v>
      </c>
      <c r="B685" s="159" t="s">
        <v>615</v>
      </c>
      <c r="C685" s="158" t="s">
        <v>122</v>
      </c>
      <c r="D685" s="158" t="s">
        <v>183</v>
      </c>
      <c r="E685" s="209" t="s">
        <v>731</v>
      </c>
      <c r="F685" s="209"/>
      <c r="G685" s="160" t="s">
        <v>22</v>
      </c>
      <c r="H685" s="161">
        <v>8.9999999999999993E-3</v>
      </c>
      <c r="I685" s="162">
        <v>571.15</v>
      </c>
      <c r="J685" s="162">
        <v>5.14</v>
      </c>
    </row>
    <row r="686" spans="1:10" ht="25.5">
      <c r="A686" s="163" t="s">
        <v>438</v>
      </c>
      <c r="B686" s="164" t="s">
        <v>616</v>
      </c>
      <c r="C686" s="163" t="s">
        <v>122</v>
      </c>
      <c r="D686" s="163" t="s">
        <v>180</v>
      </c>
      <c r="E686" s="211" t="s">
        <v>440</v>
      </c>
      <c r="F686" s="211"/>
      <c r="G686" s="165" t="s">
        <v>91</v>
      </c>
      <c r="H686" s="166">
        <v>0.18</v>
      </c>
      <c r="I686" s="167">
        <v>26.02</v>
      </c>
      <c r="J686" s="167">
        <v>4.68</v>
      </c>
    </row>
    <row r="687" spans="1:10" ht="25.5">
      <c r="A687" s="163" t="s">
        <v>438</v>
      </c>
      <c r="B687" s="164" t="s">
        <v>617</v>
      </c>
      <c r="C687" s="163" t="s">
        <v>122</v>
      </c>
      <c r="D687" s="163" t="s">
        <v>181</v>
      </c>
      <c r="E687" s="211" t="s">
        <v>440</v>
      </c>
      <c r="F687" s="211"/>
      <c r="G687" s="165" t="s">
        <v>123</v>
      </c>
      <c r="H687" s="166">
        <v>0.4</v>
      </c>
      <c r="I687" s="167">
        <v>74.3</v>
      </c>
      <c r="J687" s="167">
        <v>29.72</v>
      </c>
    </row>
    <row r="688" spans="1:10" ht="25.5">
      <c r="A688" s="163" t="s">
        <v>438</v>
      </c>
      <c r="B688" s="164" t="s">
        <v>618</v>
      </c>
      <c r="C688" s="163" t="s">
        <v>122</v>
      </c>
      <c r="D688" s="163" t="s">
        <v>182</v>
      </c>
      <c r="E688" s="211" t="s">
        <v>440</v>
      </c>
      <c r="F688" s="211"/>
      <c r="G688" s="165" t="s">
        <v>91</v>
      </c>
      <c r="H688" s="166">
        <v>2.87E-2</v>
      </c>
      <c r="I688" s="167">
        <v>21.97</v>
      </c>
      <c r="J688" s="167">
        <v>0.63</v>
      </c>
    </row>
    <row r="689" spans="1:10" ht="25.5">
      <c r="A689" s="168"/>
      <c r="B689" s="168"/>
      <c r="C689" s="168"/>
      <c r="D689" s="168"/>
      <c r="E689" s="168" t="s">
        <v>447</v>
      </c>
      <c r="F689" s="169">
        <v>17.579999999999998</v>
      </c>
      <c r="G689" s="168" t="s">
        <v>448</v>
      </c>
      <c r="H689" s="169">
        <v>0</v>
      </c>
      <c r="I689" s="168" t="s">
        <v>449</v>
      </c>
      <c r="J689" s="169">
        <v>17.579999999999998</v>
      </c>
    </row>
    <row r="690" spans="1:10" ht="25.5">
      <c r="A690" s="168"/>
      <c r="B690" s="168"/>
      <c r="C690" s="168"/>
      <c r="D690" s="168"/>
      <c r="E690" s="168" t="s">
        <v>450</v>
      </c>
      <c r="F690" s="169">
        <v>19.600000000000001</v>
      </c>
      <c r="G690" s="168"/>
      <c r="H690" s="210" t="s">
        <v>451</v>
      </c>
      <c r="I690" s="210"/>
      <c r="J690" s="169">
        <v>87.21</v>
      </c>
    </row>
    <row r="691" spans="1:10" ht="26.25" thickBot="1">
      <c r="A691" s="84"/>
      <c r="B691" s="84"/>
      <c r="C691" s="84"/>
      <c r="D691" s="84"/>
      <c r="E691" s="84"/>
      <c r="F691" s="84"/>
      <c r="G691" s="84" t="s">
        <v>452</v>
      </c>
      <c r="H691" s="170">
        <v>35.799999999999997</v>
      </c>
      <c r="I691" s="84" t="s">
        <v>453</v>
      </c>
      <c r="J691" s="85">
        <v>3122.11</v>
      </c>
    </row>
    <row r="692" spans="1:10" ht="15" thickTop="1">
      <c r="A692" s="171"/>
      <c r="B692" s="171"/>
      <c r="C692" s="171"/>
      <c r="D692" s="171"/>
      <c r="E692" s="171"/>
      <c r="F692" s="171"/>
      <c r="G692" s="171"/>
      <c r="H692" s="171"/>
      <c r="I692" s="171"/>
      <c r="J692" s="171"/>
    </row>
    <row r="693" spans="1:10" ht="30">
      <c r="A693" s="150" t="s">
        <v>427</v>
      </c>
      <c r="B693" s="151" t="s">
        <v>227</v>
      </c>
      <c r="C693" s="150" t="s">
        <v>244</v>
      </c>
      <c r="D693" s="150" t="s">
        <v>223</v>
      </c>
      <c r="E693" s="207" t="s">
        <v>432</v>
      </c>
      <c r="F693" s="207"/>
      <c r="G693" s="152" t="s">
        <v>245</v>
      </c>
      <c r="H693" s="151" t="s">
        <v>225</v>
      </c>
      <c r="I693" s="151" t="s">
        <v>246</v>
      </c>
      <c r="J693" s="151" t="s">
        <v>248</v>
      </c>
    </row>
    <row r="694" spans="1:10" ht="25.5">
      <c r="A694" s="153" t="s">
        <v>433</v>
      </c>
      <c r="B694" s="154" t="s">
        <v>428</v>
      </c>
      <c r="C694" s="153" t="s">
        <v>88</v>
      </c>
      <c r="D694" s="153" t="s">
        <v>74</v>
      </c>
      <c r="E694" s="208" t="s">
        <v>434</v>
      </c>
      <c r="F694" s="208"/>
      <c r="G694" s="155" t="s">
        <v>101</v>
      </c>
      <c r="H694" s="156">
        <v>1</v>
      </c>
      <c r="I694" s="157">
        <v>329.2</v>
      </c>
      <c r="J694" s="157">
        <v>329.2</v>
      </c>
    </row>
    <row r="695" spans="1:10" ht="25.5">
      <c r="A695" s="158" t="s">
        <v>435</v>
      </c>
      <c r="B695" s="159" t="s">
        <v>526</v>
      </c>
      <c r="C695" s="158" t="s">
        <v>88</v>
      </c>
      <c r="D695" s="158" t="s">
        <v>527</v>
      </c>
      <c r="E695" s="209" t="s">
        <v>434</v>
      </c>
      <c r="F695" s="209"/>
      <c r="G695" s="160" t="s">
        <v>95</v>
      </c>
      <c r="H695" s="161">
        <v>0.8</v>
      </c>
      <c r="I695" s="162">
        <v>24.87</v>
      </c>
      <c r="J695" s="162">
        <v>19.89</v>
      </c>
    </row>
    <row r="696" spans="1:10" ht="25.5">
      <c r="A696" s="158" t="s">
        <v>435</v>
      </c>
      <c r="B696" s="159" t="s">
        <v>512</v>
      </c>
      <c r="C696" s="158" t="s">
        <v>88</v>
      </c>
      <c r="D696" s="158" t="s">
        <v>141</v>
      </c>
      <c r="E696" s="209" t="s">
        <v>434</v>
      </c>
      <c r="F696" s="209"/>
      <c r="G696" s="160" t="s">
        <v>95</v>
      </c>
      <c r="H696" s="161">
        <v>0.8</v>
      </c>
      <c r="I696" s="162">
        <v>30.75</v>
      </c>
      <c r="J696" s="162">
        <v>24.6</v>
      </c>
    </row>
    <row r="697" spans="1:10" ht="25.5">
      <c r="A697" s="158" t="s">
        <v>435</v>
      </c>
      <c r="B697" s="159" t="s">
        <v>603</v>
      </c>
      <c r="C697" s="158" t="s">
        <v>88</v>
      </c>
      <c r="D697" s="158" t="s">
        <v>172</v>
      </c>
      <c r="E697" s="209" t="s">
        <v>434</v>
      </c>
      <c r="F697" s="209"/>
      <c r="G697" s="160" t="s">
        <v>22</v>
      </c>
      <c r="H697" s="161">
        <v>0.08</v>
      </c>
      <c r="I697" s="162">
        <v>571.75</v>
      </c>
      <c r="J697" s="162">
        <v>45.74</v>
      </c>
    </row>
    <row r="698" spans="1:10" ht="25.5">
      <c r="A698" s="163" t="s">
        <v>438</v>
      </c>
      <c r="B698" s="164" t="s">
        <v>619</v>
      </c>
      <c r="C698" s="163" t="s">
        <v>88</v>
      </c>
      <c r="D698" s="163" t="s">
        <v>184</v>
      </c>
      <c r="E698" s="211" t="s">
        <v>440</v>
      </c>
      <c r="F698" s="211"/>
      <c r="G698" s="165" t="s">
        <v>101</v>
      </c>
      <c r="H698" s="166">
        <v>1</v>
      </c>
      <c r="I698" s="167">
        <v>238.97</v>
      </c>
      <c r="J698" s="167">
        <v>238.97</v>
      </c>
    </row>
    <row r="699" spans="1:10" ht="25.5">
      <c r="A699" s="168"/>
      <c r="B699" s="168"/>
      <c r="C699" s="168"/>
      <c r="D699" s="168"/>
      <c r="E699" s="168" t="s">
        <v>447</v>
      </c>
      <c r="F699" s="169">
        <v>36.51</v>
      </c>
      <c r="G699" s="168" t="s">
        <v>448</v>
      </c>
      <c r="H699" s="169">
        <v>0</v>
      </c>
      <c r="I699" s="168" t="s">
        <v>449</v>
      </c>
      <c r="J699" s="169">
        <v>36.51</v>
      </c>
    </row>
    <row r="700" spans="1:10" ht="25.5">
      <c r="A700" s="168"/>
      <c r="B700" s="168"/>
      <c r="C700" s="168"/>
      <c r="D700" s="168"/>
      <c r="E700" s="168" t="s">
        <v>450</v>
      </c>
      <c r="F700" s="169">
        <v>95.46</v>
      </c>
      <c r="G700" s="168"/>
      <c r="H700" s="210" t="s">
        <v>451</v>
      </c>
      <c r="I700" s="210"/>
      <c r="J700" s="169">
        <v>424.66</v>
      </c>
    </row>
    <row r="701" spans="1:10" ht="26.25" thickBot="1">
      <c r="A701" s="84"/>
      <c r="B701" s="84"/>
      <c r="C701" s="84"/>
      <c r="D701" s="84"/>
      <c r="E701" s="84"/>
      <c r="F701" s="84"/>
      <c r="G701" s="84" t="s">
        <v>452</v>
      </c>
      <c r="H701" s="170">
        <v>6</v>
      </c>
      <c r="I701" s="84" t="s">
        <v>453</v>
      </c>
      <c r="J701" s="85">
        <v>2547.96</v>
      </c>
    </row>
    <row r="702" spans="1:10" ht="15" thickTop="1">
      <c r="A702" s="171"/>
      <c r="B702" s="171"/>
      <c r="C702" s="171"/>
      <c r="D702" s="171"/>
      <c r="E702" s="171"/>
      <c r="F702" s="171"/>
      <c r="G702" s="171"/>
      <c r="H702" s="171"/>
      <c r="I702" s="171"/>
      <c r="J702" s="171"/>
    </row>
    <row r="703" spans="1:10" ht="30">
      <c r="A703" s="150" t="s">
        <v>429</v>
      </c>
      <c r="B703" s="151" t="s">
        <v>227</v>
      </c>
      <c r="C703" s="150" t="s">
        <v>244</v>
      </c>
      <c r="D703" s="150" t="s">
        <v>223</v>
      </c>
      <c r="E703" s="207" t="s">
        <v>432</v>
      </c>
      <c r="F703" s="207"/>
      <c r="G703" s="152" t="s">
        <v>245</v>
      </c>
      <c r="H703" s="151" t="s">
        <v>225</v>
      </c>
      <c r="I703" s="151" t="s">
        <v>246</v>
      </c>
      <c r="J703" s="151" t="s">
        <v>248</v>
      </c>
    </row>
    <row r="704" spans="1:10" ht="25.5">
      <c r="A704" s="153" t="s">
        <v>433</v>
      </c>
      <c r="B704" s="154" t="s">
        <v>430</v>
      </c>
      <c r="C704" s="153" t="s">
        <v>88</v>
      </c>
      <c r="D704" s="153" t="s">
        <v>75</v>
      </c>
      <c r="E704" s="208" t="s">
        <v>434</v>
      </c>
      <c r="F704" s="208"/>
      <c r="G704" s="155" t="s">
        <v>8</v>
      </c>
      <c r="H704" s="156">
        <v>1</v>
      </c>
      <c r="I704" s="157">
        <v>9.9499999999999993</v>
      </c>
      <c r="J704" s="157">
        <v>9.9499999999999993</v>
      </c>
    </row>
    <row r="705" spans="1:10" ht="25.5">
      <c r="A705" s="158" t="s">
        <v>435</v>
      </c>
      <c r="B705" s="159" t="s">
        <v>437</v>
      </c>
      <c r="C705" s="158" t="s">
        <v>88</v>
      </c>
      <c r="D705" s="158" t="s">
        <v>96</v>
      </c>
      <c r="E705" s="209" t="s">
        <v>434</v>
      </c>
      <c r="F705" s="209"/>
      <c r="G705" s="160" t="s">
        <v>95</v>
      </c>
      <c r="H705" s="161">
        <v>0.4</v>
      </c>
      <c r="I705" s="162">
        <v>24.89</v>
      </c>
      <c r="J705" s="162">
        <v>9.9499999999999993</v>
      </c>
    </row>
    <row r="706" spans="1:10" ht="25.5">
      <c r="A706" s="168"/>
      <c r="B706" s="168"/>
      <c r="C706" s="168"/>
      <c r="D706" s="168"/>
      <c r="E706" s="168" t="s">
        <v>447</v>
      </c>
      <c r="F706" s="169">
        <v>6.05</v>
      </c>
      <c r="G706" s="168" t="s">
        <v>448</v>
      </c>
      <c r="H706" s="169">
        <v>0</v>
      </c>
      <c r="I706" s="168" t="s">
        <v>449</v>
      </c>
      <c r="J706" s="169">
        <v>6.05</v>
      </c>
    </row>
    <row r="707" spans="1:10" ht="25.5">
      <c r="A707" s="168"/>
      <c r="B707" s="168"/>
      <c r="C707" s="168"/>
      <c r="D707" s="168"/>
      <c r="E707" s="168" t="s">
        <v>450</v>
      </c>
      <c r="F707" s="169">
        <v>2.88</v>
      </c>
      <c r="G707" s="168"/>
      <c r="H707" s="210" t="s">
        <v>451</v>
      </c>
      <c r="I707" s="210"/>
      <c r="J707" s="169">
        <v>12.83</v>
      </c>
    </row>
    <row r="708" spans="1:10" ht="26.25" thickBot="1">
      <c r="A708" s="84"/>
      <c r="B708" s="84"/>
      <c r="C708" s="84"/>
      <c r="D708" s="84"/>
      <c r="E708" s="84"/>
      <c r="F708" s="84"/>
      <c r="G708" s="84" t="s">
        <v>452</v>
      </c>
      <c r="H708" s="170">
        <v>76</v>
      </c>
      <c r="I708" s="84" t="s">
        <v>453</v>
      </c>
      <c r="J708" s="85">
        <v>975.08</v>
      </c>
    </row>
    <row r="709" spans="1:10" ht="15" thickTop="1">
      <c r="A709" s="171"/>
      <c r="B709" s="171"/>
      <c r="C709" s="171"/>
      <c r="D709" s="171"/>
      <c r="E709" s="171"/>
      <c r="F709" s="171"/>
      <c r="G709" s="171"/>
      <c r="H709" s="171"/>
      <c r="I709" s="171"/>
      <c r="J709" s="171"/>
    </row>
    <row r="710" spans="1:10">
      <c r="A710" s="82"/>
      <c r="B710" s="82"/>
      <c r="C710" s="82"/>
      <c r="D710" s="82"/>
      <c r="E710" s="82"/>
      <c r="F710" s="82"/>
      <c r="G710" s="82"/>
      <c r="H710" s="82"/>
      <c r="I710" s="82"/>
      <c r="J710" s="82"/>
    </row>
    <row r="711" spans="1:10">
      <c r="A711" s="204"/>
      <c r="B711" s="204"/>
      <c r="C711" s="204"/>
      <c r="D711" s="83"/>
      <c r="E711" s="84"/>
      <c r="F711" s="205"/>
      <c r="G711" s="204"/>
      <c r="H711" s="206"/>
      <c r="I711" s="204"/>
      <c r="J711" s="204"/>
    </row>
    <row r="712" spans="1:10">
      <c r="A712" s="204"/>
      <c r="B712" s="204"/>
      <c r="C712" s="204"/>
      <c r="D712" s="83"/>
      <c r="E712" s="84"/>
      <c r="F712" s="205"/>
      <c r="G712" s="204"/>
      <c r="H712" s="206"/>
      <c r="I712" s="204"/>
      <c r="J712" s="204"/>
    </row>
    <row r="713" spans="1:10">
      <c r="A713" s="204"/>
      <c r="B713" s="204"/>
      <c r="C713" s="204"/>
      <c r="D713" s="83"/>
      <c r="E713" s="84"/>
      <c r="F713" s="205"/>
      <c r="G713" s="204"/>
      <c r="H713" s="206"/>
      <c r="I713" s="204"/>
      <c r="J713" s="204"/>
    </row>
    <row r="714" spans="1:10" ht="60" customHeight="1">
      <c r="A714" s="86"/>
      <c r="B714" s="86"/>
      <c r="C714" s="86"/>
      <c r="D714" s="86"/>
      <c r="E714" s="86"/>
      <c r="F714" s="86"/>
      <c r="G714" s="86"/>
      <c r="H714" s="86"/>
      <c r="I714" s="86"/>
      <c r="J714" s="86"/>
    </row>
    <row r="715" spans="1:10" ht="70.150000000000006" customHeight="1">
      <c r="A715" s="197"/>
      <c r="B715" s="198"/>
      <c r="C715" s="198"/>
      <c r="D715" s="198"/>
      <c r="E715" s="198"/>
      <c r="F715" s="198"/>
      <c r="G715" s="198"/>
      <c r="H715" s="198"/>
      <c r="I715" s="198"/>
      <c r="J715" s="198"/>
    </row>
  </sheetData>
  <mergeCells count="521">
    <mergeCell ref="E1:F1"/>
    <mergeCell ref="E2:F2"/>
    <mergeCell ref="E10:F10"/>
    <mergeCell ref="E11:F11"/>
    <mergeCell ref="E12:F12"/>
    <mergeCell ref="E13:F13"/>
    <mergeCell ref="E14:F14"/>
    <mergeCell ref="E15:F15"/>
    <mergeCell ref="A4:J4"/>
    <mergeCell ref="F5:G5"/>
    <mergeCell ref="F6:G6"/>
    <mergeCell ref="E7:F7"/>
    <mergeCell ref="E8:F8"/>
    <mergeCell ref="E9:F9"/>
    <mergeCell ref="E25:F25"/>
    <mergeCell ref="E26:F26"/>
    <mergeCell ref="H28:I28"/>
    <mergeCell ref="F31:G31"/>
    <mergeCell ref="E32:F32"/>
    <mergeCell ref="E33:F33"/>
    <mergeCell ref="H17:I17"/>
    <mergeCell ref="E20:F20"/>
    <mergeCell ref="E21:F21"/>
    <mergeCell ref="E22:F22"/>
    <mergeCell ref="E23:F23"/>
    <mergeCell ref="E24:F24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H53:I53"/>
    <mergeCell ref="F56:G56"/>
    <mergeCell ref="E57:F57"/>
    <mergeCell ref="E58:F58"/>
    <mergeCell ref="E59:F59"/>
    <mergeCell ref="E60:F60"/>
    <mergeCell ref="E46:F46"/>
    <mergeCell ref="E47:F47"/>
    <mergeCell ref="E48:F48"/>
    <mergeCell ref="E49:F49"/>
    <mergeCell ref="E50:F50"/>
    <mergeCell ref="E51:F51"/>
    <mergeCell ref="E70:F70"/>
    <mergeCell ref="E71:F71"/>
    <mergeCell ref="H73:I73"/>
    <mergeCell ref="E76:F76"/>
    <mergeCell ref="E77:F77"/>
    <mergeCell ref="E78:F78"/>
    <mergeCell ref="E61:F61"/>
    <mergeCell ref="E62:F62"/>
    <mergeCell ref="H64:I64"/>
    <mergeCell ref="E67:F67"/>
    <mergeCell ref="E68:F68"/>
    <mergeCell ref="E69:F69"/>
    <mergeCell ref="E88:F88"/>
    <mergeCell ref="E89:F89"/>
    <mergeCell ref="E90:F90"/>
    <mergeCell ref="E91:F91"/>
    <mergeCell ref="H93:I93"/>
    <mergeCell ref="E96:F96"/>
    <mergeCell ref="E79:F79"/>
    <mergeCell ref="E80:F80"/>
    <mergeCell ref="E81:F81"/>
    <mergeCell ref="E82:F82"/>
    <mergeCell ref="H84:I84"/>
    <mergeCell ref="E87:F87"/>
    <mergeCell ref="H104:I104"/>
    <mergeCell ref="E107:F107"/>
    <mergeCell ref="E108:F108"/>
    <mergeCell ref="E109:F109"/>
    <mergeCell ref="E110:F110"/>
    <mergeCell ref="E111:F111"/>
    <mergeCell ref="E97:F97"/>
    <mergeCell ref="E98:F98"/>
    <mergeCell ref="E99:F99"/>
    <mergeCell ref="E100:F100"/>
    <mergeCell ref="E101:F101"/>
    <mergeCell ref="E102:F102"/>
    <mergeCell ref="E121:F121"/>
    <mergeCell ref="E122:F122"/>
    <mergeCell ref="H124:I124"/>
    <mergeCell ref="E127:F127"/>
    <mergeCell ref="E128:F128"/>
    <mergeCell ref="H130:I130"/>
    <mergeCell ref="E112:F112"/>
    <mergeCell ref="H114:I114"/>
    <mergeCell ref="E117:F117"/>
    <mergeCell ref="E118:F118"/>
    <mergeCell ref="E119:F119"/>
    <mergeCell ref="E120:F120"/>
    <mergeCell ref="F145:G145"/>
    <mergeCell ref="E146:F146"/>
    <mergeCell ref="E147:F147"/>
    <mergeCell ref="E148:F148"/>
    <mergeCell ref="E149:F149"/>
    <mergeCell ref="E150:F150"/>
    <mergeCell ref="E133:F133"/>
    <mergeCell ref="E134:F134"/>
    <mergeCell ref="H136:I136"/>
    <mergeCell ref="E139:F139"/>
    <mergeCell ref="E140:F140"/>
    <mergeCell ref="H142:I142"/>
    <mergeCell ref="E160:F160"/>
    <mergeCell ref="E161:F161"/>
    <mergeCell ref="E162:F162"/>
    <mergeCell ref="H164:I164"/>
    <mergeCell ref="E167:F167"/>
    <mergeCell ref="E168:F168"/>
    <mergeCell ref="E151:F151"/>
    <mergeCell ref="E152:F152"/>
    <mergeCell ref="E153:F153"/>
    <mergeCell ref="H155:I155"/>
    <mergeCell ref="E158:F158"/>
    <mergeCell ref="E159:F159"/>
    <mergeCell ref="E178:F178"/>
    <mergeCell ref="E179:F179"/>
    <mergeCell ref="E180:F180"/>
    <mergeCell ref="E181:F181"/>
    <mergeCell ref="H183:I183"/>
    <mergeCell ref="E186:F186"/>
    <mergeCell ref="E169:F169"/>
    <mergeCell ref="E170:F170"/>
    <mergeCell ref="E171:F171"/>
    <mergeCell ref="E172:F172"/>
    <mergeCell ref="H174:I174"/>
    <mergeCell ref="E177:F177"/>
    <mergeCell ref="E196:F196"/>
    <mergeCell ref="E197:F197"/>
    <mergeCell ref="E198:F198"/>
    <mergeCell ref="E199:F199"/>
    <mergeCell ref="H201:I201"/>
    <mergeCell ref="E204:F204"/>
    <mergeCell ref="E187:F187"/>
    <mergeCell ref="E188:F188"/>
    <mergeCell ref="E189:F189"/>
    <mergeCell ref="E190:F190"/>
    <mergeCell ref="H192:I192"/>
    <mergeCell ref="E195:F195"/>
    <mergeCell ref="E214:F214"/>
    <mergeCell ref="H216:I216"/>
    <mergeCell ref="F219:G219"/>
    <mergeCell ref="F220:G220"/>
    <mergeCell ref="E221:F221"/>
    <mergeCell ref="E222:F222"/>
    <mergeCell ref="E205:F205"/>
    <mergeCell ref="E206:F206"/>
    <mergeCell ref="E207:F207"/>
    <mergeCell ref="E208:F208"/>
    <mergeCell ref="H210:I210"/>
    <mergeCell ref="E213:F213"/>
    <mergeCell ref="H246:I246"/>
    <mergeCell ref="F249:G249"/>
    <mergeCell ref="E232:F232"/>
    <mergeCell ref="E233:F233"/>
    <mergeCell ref="E234:F234"/>
    <mergeCell ref="H236:I236"/>
    <mergeCell ref="E239:F239"/>
    <mergeCell ref="E240:F240"/>
    <mergeCell ref="E223:F223"/>
    <mergeCell ref="H225:I225"/>
    <mergeCell ref="E228:F228"/>
    <mergeCell ref="E229:F229"/>
    <mergeCell ref="E230:F230"/>
    <mergeCell ref="E231:F231"/>
    <mergeCell ref="E250:F250"/>
    <mergeCell ref="E251:F251"/>
    <mergeCell ref="E252:F252"/>
    <mergeCell ref="E253:F253"/>
    <mergeCell ref="E254:F254"/>
    <mergeCell ref="E255:F255"/>
    <mergeCell ref="E241:F241"/>
    <mergeCell ref="E242:F242"/>
    <mergeCell ref="E243:F243"/>
    <mergeCell ref="E244:F244"/>
    <mergeCell ref="H280:I280"/>
    <mergeCell ref="E265:F265"/>
    <mergeCell ref="E266:F266"/>
    <mergeCell ref="E267:F267"/>
    <mergeCell ref="H269:I269"/>
    <mergeCell ref="F272:G272"/>
    <mergeCell ref="E273:F273"/>
    <mergeCell ref="E256:F256"/>
    <mergeCell ref="E257:F257"/>
    <mergeCell ref="H259:I259"/>
    <mergeCell ref="F262:G262"/>
    <mergeCell ref="E263:F263"/>
    <mergeCell ref="E264:F264"/>
    <mergeCell ref="F283:G283"/>
    <mergeCell ref="E284:F284"/>
    <mergeCell ref="E285:F285"/>
    <mergeCell ref="E286:F286"/>
    <mergeCell ref="E287:F287"/>
    <mergeCell ref="E288:F288"/>
    <mergeCell ref="E274:F274"/>
    <mergeCell ref="E275:F275"/>
    <mergeCell ref="E276:F276"/>
    <mergeCell ref="E277:F277"/>
    <mergeCell ref="E278:F278"/>
    <mergeCell ref="H299:I299"/>
    <mergeCell ref="E302:F302"/>
    <mergeCell ref="E303:F303"/>
    <mergeCell ref="E304:F304"/>
    <mergeCell ref="E305:F305"/>
    <mergeCell ref="E306:F306"/>
    <mergeCell ref="H290:I290"/>
    <mergeCell ref="E293:F293"/>
    <mergeCell ref="E294:F294"/>
    <mergeCell ref="E295:F295"/>
    <mergeCell ref="E296:F296"/>
    <mergeCell ref="E297:F297"/>
    <mergeCell ref="E316:F316"/>
    <mergeCell ref="E317:F317"/>
    <mergeCell ref="H319:I319"/>
    <mergeCell ref="F322:G322"/>
    <mergeCell ref="E323:F323"/>
    <mergeCell ref="E324:F324"/>
    <mergeCell ref="H308:I308"/>
    <mergeCell ref="E311:F311"/>
    <mergeCell ref="E312:F312"/>
    <mergeCell ref="E313:F313"/>
    <mergeCell ref="E314:F314"/>
    <mergeCell ref="E315:F315"/>
    <mergeCell ref="E331:F331"/>
    <mergeCell ref="H333:I333"/>
    <mergeCell ref="E336:F336"/>
    <mergeCell ref="E337:F337"/>
    <mergeCell ref="E338:F338"/>
    <mergeCell ref="E339:F339"/>
    <mergeCell ref="E325:F325"/>
    <mergeCell ref="E326:F326"/>
    <mergeCell ref="E327:F327"/>
    <mergeCell ref="E328:F328"/>
    <mergeCell ref="E329:F329"/>
    <mergeCell ref="E330:F330"/>
    <mergeCell ref="E349:F349"/>
    <mergeCell ref="H351:I351"/>
    <mergeCell ref="E354:F354"/>
    <mergeCell ref="E355:F355"/>
    <mergeCell ref="E356:F356"/>
    <mergeCell ref="E357:F357"/>
    <mergeCell ref="E340:F340"/>
    <mergeCell ref="H342:I342"/>
    <mergeCell ref="E345:F345"/>
    <mergeCell ref="E346:F346"/>
    <mergeCell ref="E347:F347"/>
    <mergeCell ref="E348:F348"/>
    <mergeCell ref="E367:F367"/>
    <mergeCell ref="E368:F368"/>
    <mergeCell ref="E369:F369"/>
    <mergeCell ref="E370:F370"/>
    <mergeCell ref="E371:F371"/>
    <mergeCell ref="H373:I373"/>
    <mergeCell ref="E358:F358"/>
    <mergeCell ref="H360:I360"/>
    <mergeCell ref="F363:G363"/>
    <mergeCell ref="E364:F364"/>
    <mergeCell ref="E365:F365"/>
    <mergeCell ref="E366:F366"/>
    <mergeCell ref="H397:I397"/>
    <mergeCell ref="E382:F382"/>
    <mergeCell ref="E383:F383"/>
    <mergeCell ref="H385:I385"/>
    <mergeCell ref="E388:F388"/>
    <mergeCell ref="E389:F389"/>
    <mergeCell ref="E390:F390"/>
    <mergeCell ref="E376:F376"/>
    <mergeCell ref="E377:F377"/>
    <mergeCell ref="E378:F378"/>
    <mergeCell ref="E379:F379"/>
    <mergeCell ref="E380:F380"/>
    <mergeCell ref="E381:F381"/>
    <mergeCell ref="E400:F400"/>
    <mergeCell ref="E401:F401"/>
    <mergeCell ref="E402:F402"/>
    <mergeCell ref="E403:F403"/>
    <mergeCell ref="E404:F404"/>
    <mergeCell ref="E405:F405"/>
    <mergeCell ref="E391:F391"/>
    <mergeCell ref="E392:F392"/>
    <mergeCell ref="E393:F393"/>
    <mergeCell ref="E394:F394"/>
    <mergeCell ref="E395:F395"/>
    <mergeCell ref="H429:I429"/>
    <mergeCell ref="E432:F432"/>
    <mergeCell ref="E415:F415"/>
    <mergeCell ref="H417:I417"/>
    <mergeCell ref="E420:F420"/>
    <mergeCell ref="E421:F421"/>
    <mergeCell ref="E422:F422"/>
    <mergeCell ref="E423:F423"/>
    <mergeCell ref="H407:I407"/>
    <mergeCell ref="E410:F410"/>
    <mergeCell ref="E411:F411"/>
    <mergeCell ref="E412:F412"/>
    <mergeCell ref="E413:F413"/>
    <mergeCell ref="E414:F414"/>
    <mergeCell ref="E433:F433"/>
    <mergeCell ref="E434:F434"/>
    <mergeCell ref="E435:F435"/>
    <mergeCell ref="E436:F436"/>
    <mergeCell ref="E437:F437"/>
    <mergeCell ref="E438:F438"/>
    <mergeCell ref="E424:F424"/>
    <mergeCell ref="E425:F425"/>
    <mergeCell ref="E426:F426"/>
    <mergeCell ref="E427:F427"/>
    <mergeCell ref="E448:F448"/>
    <mergeCell ref="E449:F449"/>
    <mergeCell ref="E450:F450"/>
    <mergeCell ref="E451:F451"/>
    <mergeCell ref="H453:I453"/>
    <mergeCell ref="E456:F456"/>
    <mergeCell ref="E439:F439"/>
    <mergeCell ref="H441:I441"/>
    <mergeCell ref="E444:F444"/>
    <mergeCell ref="E445:F445"/>
    <mergeCell ref="E446:F446"/>
    <mergeCell ref="E447:F447"/>
    <mergeCell ref="E463:F463"/>
    <mergeCell ref="H465:I465"/>
    <mergeCell ref="E468:F468"/>
    <mergeCell ref="E469:F469"/>
    <mergeCell ref="E470:F470"/>
    <mergeCell ref="E471:F471"/>
    <mergeCell ref="E457:F457"/>
    <mergeCell ref="E458:F458"/>
    <mergeCell ref="E459:F459"/>
    <mergeCell ref="E460:F460"/>
    <mergeCell ref="E461:F461"/>
    <mergeCell ref="E462:F462"/>
    <mergeCell ref="E481:F481"/>
    <mergeCell ref="E482:F482"/>
    <mergeCell ref="E483:F483"/>
    <mergeCell ref="E484:F484"/>
    <mergeCell ref="H486:I486"/>
    <mergeCell ref="E489:F489"/>
    <mergeCell ref="E472:F472"/>
    <mergeCell ref="E473:F473"/>
    <mergeCell ref="H475:I475"/>
    <mergeCell ref="E478:F478"/>
    <mergeCell ref="E479:F479"/>
    <mergeCell ref="E480:F480"/>
    <mergeCell ref="H497:I497"/>
    <mergeCell ref="E500:F500"/>
    <mergeCell ref="E501:F501"/>
    <mergeCell ref="E502:F502"/>
    <mergeCell ref="E503:F503"/>
    <mergeCell ref="E504:F504"/>
    <mergeCell ref="E490:F490"/>
    <mergeCell ref="E491:F491"/>
    <mergeCell ref="E492:F492"/>
    <mergeCell ref="E493:F493"/>
    <mergeCell ref="E494:F494"/>
    <mergeCell ref="E495:F495"/>
    <mergeCell ref="H529:I529"/>
    <mergeCell ref="E514:F514"/>
    <mergeCell ref="E515:F515"/>
    <mergeCell ref="E516:F516"/>
    <mergeCell ref="E517:F517"/>
    <mergeCell ref="H519:I519"/>
    <mergeCell ref="E522:F522"/>
    <mergeCell ref="E505:F505"/>
    <mergeCell ref="E506:F506"/>
    <mergeCell ref="H508:I508"/>
    <mergeCell ref="E511:F511"/>
    <mergeCell ref="E512:F512"/>
    <mergeCell ref="E513:F513"/>
    <mergeCell ref="E532:F532"/>
    <mergeCell ref="E533:F533"/>
    <mergeCell ref="E534:F534"/>
    <mergeCell ref="E535:F535"/>
    <mergeCell ref="E536:F536"/>
    <mergeCell ref="E537:F537"/>
    <mergeCell ref="E523:F523"/>
    <mergeCell ref="E524:F524"/>
    <mergeCell ref="E525:F525"/>
    <mergeCell ref="E526:F526"/>
    <mergeCell ref="E527:F527"/>
    <mergeCell ref="E547:F547"/>
    <mergeCell ref="E548:F548"/>
    <mergeCell ref="E549:F549"/>
    <mergeCell ref="E550:F550"/>
    <mergeCell ref="E551:F551"/>
    <mergeCell ref="H553:I553"/>
    <mergeCell ref="E538:F538"/>
    <mergeCell ref="E539:F539"/>
    <mergeCell ref="H541:I541"/>
    <mergeCell ref="E544:F544"/>
    <mergeCell ref="E545:F545"/>
    <mergeCell ref="E546:F546"/>
    <mergeCell ref="E562:F562"/>
    <mergeCell ref="E563:F563"/>
    <mergeCell ref="E564:F564"/>
    <mergeCell ref="H566:I566"/>
    <mergeCell ref="E569:F569"/>
    <mergeCell ref="E570:F570"/>
    <mergeCell ref="E556:F556"/>
    <mergeCell ref="E557:F557"/>
    <mergeCell ref="E558:F558"/>
    <mergeCell ref="E559:F559"/>
    <mergeCell ref="E560:F560"/>
    <mergeCell ref="E561:F561"/>
    <mergeCell ref="E577:F577"/>
    <mergeCell ref="H579:I579"/>
    <mergeCell ref="E582:F582"/>
    <mergeCell ref="E583:F583"/>
    <mergeCell ref="E584:F584"/>
    <mergeCell ref="E585:F585"/>
    <mergeCell ref="E571:F571"/>
    <mergeCell ref="E572:F572"/>
    <mergeCell ref="E573:F573"/>
    <mergeCell ref="E574:F574"/>
    <mergeCell ref="E575:F575"/>
    <mergeCell ref="E576:F576"/>
    <mergeCell ref="H593:I593"/>
    <mergeCell ref="E596:F596"/>
    <mergeCell ref="E597:F597"/>
    <mergeCell ref="E598:F598"/>
    <mergeCell ref="E599:F599"/>
    <mergeCell ref="E600:F600"/>
    <mergeCell ref="E586:F586"/>
    <mergeCell ref="E587:F587"/>
    <mergeCell ref="E588:F588"/>
    <mergeCell ref="E589:F589"/>
    <mergeCell ref="E590:F590"/>
    <mergeCell ref="E591:F591"/>
    <mergeCell ref="H614:I614"/>
    <mergeCell ref="F617:G617"/>
    <mergeCell ref="E618:F618"/>
    <mergeCell ref="H602:I602"/>
    <mergeCell ref="E605:F605"/>
    <mergeCell ref="E606:F606"/>
    <mergeCell ref="E607:F607"/>
    <mergeCell ref="E608:F608"/>
    <mergeCell ref="E609:F609"/>
    <mergeCell ref="E619:F619"/>
    <mergeCell ref="E620:F620"/>
    <mergeCell ref="E621:F621"/>
    <mergeCell ref="E622:F622"/>
    <mergeCell ref="E623:F623"/>
    <mergeCell ref="E624:F624"/>
    <mergeCell ref="E610:F610"/>
    <mergeCell ref="E611:F611"/>
    <mergeCell ref="E612:F612"/>
    <mergeCell ref="E637:F637"/>
    <mergeCell ref="E638:F638"/>
    <mergeCell ref="E639:F639"/>
    <mergeCell ref="E640:F640"/>
    <mergeCell ref="E641:F641"/>
    <mergeCell ref="E642:F642"/>
    <mergeCell ref="H626:I626"/>
    <mergeCell ref="F629:G629"/>
    <mergeCell ref="E630:F630"/>
    <mergeCell ref="E631:F631"/>
    <mergeCell ref="H633:I633"/>
    <mergeCell ref="F636:G636"/>
    <mergeCell ref="H666:I666"/>
    <mergeCell ref="E669:F669"/>
    <mergeCell ref="E652:F652"/>
    <mergeCell ref="H654:I654"/>
    <mergeCell ref="E657:F657"/>
    <mergeCell ref="E658:F658"/>
    <mergeCell ref="E659:F659"/>
    <mergeCell ref="E660:F660"/>
    <mergeCell ref="H644:I644"/>
    <mergeCell ref="F647:G647"/>
    <mergeCell ref="E648:F648"/>
    <mergeCell ref="E649:F649"/>
    <mergeCell ref="E650:F650"/>
    <mergeCell ref="E651:F651"/>
    <mergeCell ref="E670:F670"/>
    <mergeCell ref="E671:F671"/>
    <mergeCell ref="E672:F672"/>
    <mergeCell ref="E673:F673"/>
    <mergeCell ref="E674:F674"/>
    <mergeCell ref="E675:F675"/>
    <mergeCell ref="E661:F661"/>
    <mergeCell ref="E662:F662"/>
    <mergeCell ref="E663:F663"/>
    <mergeCell ref="E664:F664"/>
    <mergeCell ref="E688:F688"/>
    <mergeCell ref="H690:I690"/>
    <mergeCell ref="E693:F693"/>
    <mergeCell ref="H677:I677"/>
    <mergeCell ref="F680:G680"/>
    <mergeCell ref="E681:F681"/>
    <mergeCell ref="E682:F682"/>
    <mergeCell ref="E683:F683"/>
    <mergeCell ref="E684:F684"/>
    <mergeCell ref="A715:J715"/>
    <mergeCell ref="H1:J2"/>
    <mergeCell ref="A712:C712"/>
    <mergeCell ref="F712:G712"/>
    <mergeCell ref="H712:J712"/>
    <mergeCell ref="A713:C713"/>
    <mergeCell ref="F713:G713"/>
    <mergeCell ref="H713:J713"/>
    <mergeCell ref="E703:F703"/>
    <mergeCell ref="E704:F704"/>
    <mergeCell ref="E705:F705"/>
    <mergeCell ref="H707:I707"/>
    <mergeCell ref="A711:C711"/>
    <mergeCell ref="F711:G711"/>
    <mergeCell ref="H711:J711"/>
    <mergeCell ref="E694:F694"/>
    <mergeCell ref="E695:F695"/>
    <mergeCell ref="E696:F696"/>
    <mergeCell ref="E697:F697"/>
    <mergeCell ref="E698:F698"/>
    <mergeCell ref="H700:I700"/>
    <mergeCell ref="E685:F685"/>
    <mergeCell ref="E686:F686"/>
    <mergeCell ref="E687:F687"/>
  </mergeCells>
  <pageMargins left="0.51181102362204722" right="0.51181102362204722" top="0.98425196850393704" bottom="0.98425196850393704" header="0.51181102362204722" footer="0.51181102362204722"/>
  <pageSetup paperSize="9" scale="57" fitToHeight="0" orientation="portrait" r:id="rId1"/>
  <headerFooter>
    <oddHeader>&amp;L &amp;C &amp;R</oddHeader>
    <oddFooter>&amp;L &amp;C &amp;R</oddFooter>
  </headerFooter>
  <rowBreaks count="4" manualBreakCount="4">
    <brk id="65" max="9" man="1"/>
    <brk id="121" max="9" man="1"/>
    <brk id="520" max="9" man="1"/>
    <brk id="69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E05BF-0645-4426-BC1F-31A83C9B869D}">
  <dimension ref="A1:J43"/>
  <sheetViews>
    <sheetView view="pageBreakPreview" zoomScaleNormal="100" zoomScaleSheetLayoutView="100" workbookViewId="0">
      <selection activeCell="H9" sqref="H9"/>
    </sheetView>
  </sheetViews>
  <sheetFormatPr defaultRowHeight="12.75"/>
  <cols>
    <col min="1" max="1" width="9.28515625" style="101" customWidth="1"/>
    <col min="2" max="2" width="52.140625" style="101" customWidth="1"/>
    <col min="3" max="3" width="14" style="101" customWidth="1"/>
    <col min="4" max="4" width="12.7109375" style="101" customWidth="1"/>
    <col min="5" max="5" width="15.140625" style="101" customWidth="1"/>
    <col min="6" max="256" width="8.85546875" style="101"/>
    <col min="257" max="257" width="9.28515625" style="101" customWidth="1"/>
    <col min="258" max="258" width="52.140625" style="101" customWidth="1"/>
    <col min="259" max="259" width="14" style="101" customWidth="1"/>
    <col min="260" max="260" width="12.7109375" style="101" customWidth="1"/>
    <col min="261" max="261" width="15.140625" style="101" customWidth="1"/>
    <col min="262" max="512" width="8.85546875" style="101"/>
    <col min="513" max="513" width="9.28515625" style="101" customWidth="1"/>
    <col min="514" max="514" width="52.140625" style="101" customWidth="1"/>
    <col min="515" max="515" width="14" style="101" customWidth="1"/>
    <col min="516" max="516" width="12.7109375" style="101" customWidth="1"/>
    <col min="517" max="517" width="15.140625" style="101" customWidth="1"/>
    <col min="518" max="768" width="8.85546875" style="101"/>
    <col min="769" max="769" width="9.28515625" style="101" customWidth="1"/>
    <col min="770" max="770" width="52.140625" style="101" customWidth="1"/>
    <col min="771" max="771" width="14" style="101" customWidth="1"/>
    <col min="772" max="772" width="12.7109375" style="101" customWidth="1"/>
    <col min="773" max="773" width="15.140625" style="101" customWidth="1"/>
    <col min="774" max="1024" width="8.85546875" style="101"/>
    <col min="1025" max="1025" width="9.28515625" style="101" customWidth="1"/>
    <col min="1026" max="1026" width="52.140625" style="101" customWidth="1"/>
    <col min="1027" max="1027" width="14" style="101" customWidth="1"/>
    <col min="1028" max="1028" width="12.7109375" style="101" customWidth="1"/>
    <col min="1029" max="1029" width="15.140625" style="101" customWidth="1"/>
    <col min="1030" max="1280" width="8.85546875" style="101"/>
    <col min="1281" max="1281" width="9.28515625" style="101" customWidth="1"/>
    <col min="1282" max="1282" width="52.140625" style="101" customWidth="1"/>
    <col min="1283" max="1283" width="14" style="101" customWidth="1"/>
    <col min="1284" max="1284" width="12.7109375" style="101" customWidth="1"/>
    <col min="1285" max="1285" width="15.140625" style="101" customWidth="1"/>
    <col min="1286" max="1536" width="8.85546875" style="101"/>
    <col min="1537" max="1537" width="9.28515625" style="101" customWidth="1"/>
    <col min="1538" max="1538" width="52.140625" style="101" customWidth="1"/>
    <col min="1539" max="1539" width="14" style="101" customWidth="1"/>
    <col min="1540" max="1540" width="12.7109375" style="101" customWidth="1"/>
    <col min="1541" max="1541" width="15.140625" style="101" customWidth="1"/>
    <col min="1542" max="1792" width="8.85546875" style="101"/>
    <col min="1793" max="1793" width="9.28515625" style="101" customWidth="1"/>
    <col min="1794" max="1794" width="52.140625" style="101" customWidth="1"/>
    <col min="1795" max="1795" width="14" style="101" customWidth="1"/>
    <col min="1796" max="1796" width="12.7109375" style="101" customWidth="1"/>
    <col min="1797" max="1797" width="15.140625" style="101" customWidth="1"/>
    <col min="1798" max="2048" width="8.85546875" style="101"/>
    <col min="2049" max="2049" width="9.28515625" style="101" customWidth="1"/>
    <col min="2050" max="2050" width="52.140625" style="101" customWidth="1"/>
    <col min="2051" max="2051" width="14" style="101" customWidth="1"/>
    <col min="2052" max="2052" width="12.7109375" style="101" customWidth="1"/>
    <col min="2053" max="2053" width="15.140625" style="101" customWidth="1"/>
    <col min="2054" max="2304" width="8.85546875" style="101"/>
    <col min="2305" max="2305" width="9.28515625" style="101" customWidth="1"/>
    <col min="2306" max="2306" width="52.140625" style="101" customWidth="1"/>
    <col min="2307" max="2307" width="14" style="101" customWidth="1"/>
    <col min="2308" max="2308" width="12.7109375" style="101" customWidth="1"/>
    <col min="2309" max="2309" width="15.140625" style="101" customWidth="1"/>
    <col min="2310" max="2560" width="8.85546875" style="101"/>
    <col min="2561" max="2561" width="9.28515625" style="101" customWidth="1"/>
    <col min="2562" max="2562" width="52.140625" style="101" customWidth="1"/>
    <col min="2563" max="2563" width="14" style="101" customWidth="1"/>
    <col min="2564" max="2564" width="12.7109375" style="101" customWidth="1"/>
    <col min="2565" max="2565" width="15.140625" style="101" customWidth="1"/>
    <col min="2566" max="2816" width="8.85546875" style="101"/>
    <col min="2817" max="2817" width="9.28515625" style="101" customWidth="1"/>
    <col min="2818" max="2818" width="52.140625" style="101" customWidth="1"/>
    <col min="2819" max="2819" width="14" style="101" customWidth="1"/>
    <col min="2820" max="2820" width="12.7109375" style="101" customWidth="1"/>
    <col min="2821" max="2821" width="15.140625" style="101" customWidth="1"/>
    <col min="2822" max="3072" width="8.85546875" style="101"/>
    <col min="3073" max="3073" width="9.28515625" style="101" customWidth="1"/>
    <col min="3074" max="3074" width="52.140625" style="101" customWidth="1"/>
    <col min="3075" max="3075" width="14" style="101" customWidth="1"/>
    <col min="3076" max="3076" width="12.7109375" style="101" customWidth="1"/>
    <col min="3077" max="3077" width="15.140625" style="101" customWidth="1"/>
    <col min="3078" max="3328" width="8.85546875" style="101"/>
    <col min="3329" max="3329" width="9.28515625" style="101" customWidth="1"/>
    <col min="3330" max="3330" width="52.140625" style="101" customWidth="1"/>
    <col min="3331" max="3331" width="14" style="101" customWidth="1"/>
    <col min="3332" max="3332" width="12.7109375" style="101" customWidth="1"/>
    <col min="3333" max="3333" width="15.140625" style="101" customWidth="1"/>
    <col min="3334" max="3584" width="8.85546875" style="101"/>
    <col min="3585" max="3585" width="9.28515625" style="101" customWidth="1"/>
    <col min="3586" max="3586" width="52.140625" style="101" customWidth="1"/>
    <col min="3587" max="3587" width="14" style="101" customWidth="1"/>
    <col min="3588" max="3588" width="12.7109375" style="101" customWidth="1"/>
    <col min="3589" max="3589" width="15.140625" style="101" customWidth="1"/>
    <col min="3590" max="3840" width="8.85546875" style="101"/>
    <col min="3841" max="3841" width="9.28515625" style="101" customWidth="1"/>
    <col min="3842" max="3842" width="52.140625" style="101" customWidth="1"/>
    <col min="3843" max="3843" width="14" style="101" customWidth="1"/>
    <col min="3844" max="3844" width="12.7109375" style="101" customWidth="1"/>
    <col min="3845" max="3845" width="15.140625" style="101" customWidth="1"/>
    <col min="3846" max="4096" width="8.85546875" style="101"/>
    <col min="4097" max="4097" width="9.28515625" style="101" customWidth="1"/>
    <col min="4098" max="4098" width="52.140625" style="101" customWidth="1"/>
    <col min="4099" max="4099" width="14" style="101" customWidth="1"/>
    <col min="4100" max="4100" width="12.7109375" style="101" customWidth="1"/>
    <col min="4101" max="4101" width="15.140625" style="101" customWidth="1"/>
    <col min="4102" max="4352" width="8.85546875" style="101"/>
    <col min="4353" max="4353" width="9.28515625" style="101" customWidth="1"/>
    <col min="4354" max="4354" width="52.140625" style="101" customWidth="1"/>
    <col min="4355" max="4355" width="14" style="101" customWidth="1"/>
    <col min="4356" max="4356" width="12.7109375" style="101" customWidth="1"/>
    <col min="4357" max="4357" width="15.140625" style="101" customWidth="1"/>
    <col min="4358" max="4608" width="8.85546875" style="101"/>
    <col min="4609" max="4609" width="9.28515625" style="101" customWidth="1"/>
    <col min="4610" max="4610" width="52.140625" style="101" customWidth="1"/>
    <col min="4611" max="4611" width="14" style="101" customWidth="1"/>
    <col min="4612" max="4612" width="12.7109375" style="101" customWidth="1"/>
    <col min="4613" max="4613" width="15.140625" style="101" customWidth="1"/>
    <col min="4614" max="4864" width="8.85546875" style="101"/>
    <col min="4865" max="4865" width="9.28515625" style="101" customWidth="1"/>
    <col min="4866" max="4866" width="52.140625" style="101" customWidth="1"/>
    <col min="4867" max="4867" width="14" style="101" customWidth="1"/>
    <col min="4868" max="4868" width="12.7109375" style="101" customWidth="1"/>
    <col min="4869" max="4869" width="15.140625" style="101" customWidth="1"/>
    <col min="4870" max="5120" width="8.85546875" style="101"/>
    <col min="5121" max="5121" width="9.28515625" style="101" customWidth="1"/>
    <col min="5122" max="5122" width="52.140625" style="101" customWidth="1"/>
    <col min="5123" max="5123" width="14" style="101" customWidth="1"/>
    <col min="5124" max="5124" width="12.7109375" style="101" customWidth="1"/>
    <col min="5125" max="5125" width="15.140625" style="101" customWidth="1"/>
    <col min="5126" max="5376" width="8.85546875" style="101"/>
    <col min="5377" max="5377" width="9.28515625" style="101" customWidth="1"/>
    <col min="5378" max="5378" width="52.140625" style="101" customWidth="1"/>
    <col min="5379" max="5379" width="14" style="101" customWidth="1"/>
    <col min="5380" max="5380" width="12.7109375" style="101" customWidth="1"/>
    <col min="5381" max="5381" width="15.140625" style="101" customWidth="1"/>
    <col min="5382" max="5632" width="8.85546875" style="101"/>
    <col min="5633" max="5633" width="9.28515625" style="101" customWidth="1"/>
    <col min="5634" max="5634" width="52.140625" style="101" customWidth="1"/>
    <col min="5635" max="5635" width="14" style="101" customWidth="1"/>
    <col min="5636" max="5636" width="12.7109375" style="101" customWidth="1"/>
    <col min="5637" max="5637" width="15.140625" style="101" customWidth="1"/>
    <col min="5638" max="5888" width="8.85546875" style="101"/>
    <col min="5889" max="5889" width="9.28515625" style="101" customWidth="1"/>
    <col min="5890" max="5890" width="52.140625" style="101" customWidth="1"/>
    <col min="5891" max="5891" width="14" style="101" customWidth="1"/>
    <col min="5892" max="5892" width="12.7109375" style="101" customWidth="1"/>
    <col min="5893" max="5893" width="15.140625" style="101" customWidth="1"/>
    <col min="5894" max="6144" width="8.85546875" style="101"/>
    <col min="6145" max="6145" width="9.28515625" style="101" customWidth="1"/>
    <col min="6146" max="6146" width="52.140625" style="101" customWidth="1"/>
    <col min="6147" max="6147" width="14" style="101" customWidth="1"/>
    <col min="6148" max="6148" width="12.7109375" style="101" customWidth="1"/>
    <col min="6149" max="6149" width="15.140625" style="101" customWidth="1"/>
    <col min="6150" max="6400" width="8.85546875" style="101"/>
    <col min="6401" max="6401" width="9.28515625" style="101" customWidth="1"/>
    <col min="6402" max="6402" width="52.140625" style="101" customWidth="1"/>
    <col min="6403" max="6403" width="14" style="101" customWidth="1"/>
    <col min="6404" max="6404" width="12.7109375" style="101" customWidth="1"/>
    <col min="6405" max="6405" width="15.140625" style="101" customWidth="1"/>
    <col min="6406" max="6656" width="8.85546875" style="101"/>
    <col min="6657" max="6657" width="9.28515625" style="101" customWidth="1"/>
    <col min="6658" max="6658" width="52.140625" style="101" customWidth="1"/>
    <col min="6659" max="6659" width="14" style="101" customWidth="1"/>
    <col min="6660" max="6660" width="12.7109375" style="101" customWidth="1"/>
    <col min="6661" max="6661" width="15.140625" style="101" customWidth="1"/>
    <col min="6662" max="6912" width="8.85546875" style="101"/>
    <col min="6913" max="6913" width="9.28515625" style="101" customWidth="1"/>
    <col min="6914" max="6914" width="52.140625" style="101" customWidth="1"/>
    <col min="6915" max="6915" width="14" style="101" customWidth="1"/>
    <col min="6916" max="6916" width="12.7109375" style="101" customWidth="1"/>
    <col min="6917" max="6917" width="15.140625" style="101" customWidth="1"/>
    <col min="6918" max="7168" width="8.85546875" style="101"/>
    <col min="7169" max="7169" width="9.28515625" style="101" customWidth="1"/>
    <col min="7170" max="7170" width="52.140625" style="101" customWidth="1"/>
    <col min="7171" max="7171" width="14" style="101" customWidth="1"/>
    <col min="7172" max="7172" width="12.7109375" style="101" customWidth="1"/>
    <col min="7173" max="7173" width="15.140625" style="101" customWidth="1"/>
    <col min="7174" max="7424" width="8.85546875" style="101"/>
    <col min="7425" max="7425" width="9.28515625" style="101" customWidth="1"/>
    <col min="7426" max="7426" width="52.140625" style="101" customWidth="1"/>
    <col min="7427" max="7427" width="14" style="101" customWidth="1"/>
    <col min="7428" max="7428" width="12.7109375" style="101" customWidth="1"/>
    <col min="7429" max="7429" width="15.140625" style="101" customWidth="1"/>
    <col min="7430" max="7680" width="8.85546875" style="101"/>
    <col min="7681" max="7681" width="9.28515625" style="101" customWidth="1"/>
    <col min="7682" max="7682" width="52.140625" style="101" customWidth="1"/>
    <col min="7683" max="7683" width="14" style="101" customWidth="1"/>
    <col min="7684" max="7684" width="12.7109375" style="101" customWidth="1"/>
    <col min="7685" max="7685" width="15.140625" style="101" customWidth="1"/>
    <col min="7686" max="7936" width="8.85546875" style="101"/>
    <col min="7937" max="7937" width="9.28515625" style="101" customWidth="1"/>
    <col min="7938" max="7938" width="52.140625" style="101" customWidth="1"/>
    <col min="7939" max="7939" width="14" style="101" customWidth="1"/>
    <col min="7940" max="7940" width="12.7109375" style="101" customWidth="1"/>
    <col min="7941" max="7941" width="15.140625" style="101" customWidth="1"/>
    <col min="7942" max="8192" width="8.85546875" style="101"/>
    <col min="8193" max="8193" width="9.28515625" style="101" customWidth="1"/>
    <col min="8194" max="8194" width="52.140625" style="101" customWidth="1"/>
    <col min="8195" max="8195" width="14" style="101" customWidth="1"/>
    <col min="8196" max="8196" width="12.7109375" style="101" customWidth="1"/>
    <col min="8197" max="8197" width="15.140625" style="101" customWidth="1"/>
    <col min="8198" max="8448" width="8.85546875" style="101"/>
    <col min="8449" max="8449" width="9.28515625" style="101" customWidth="1"/>
    <col min="8450" max="8450" width="52.140625" style="101" customWidth="1"/>
    <col min="8451" max="8451" width="14" style="101" customWidth="1"/>
    <col min="8452" max="8452" width="12.7109375" style="101" customWidth="1"/>
    <col min="8453" max="8453" width="15.140625" style="101" customWidth="1"/>
    <col min="8454" max="8704" width="8.85546875" style="101"/>
    <col min="8705" max="8705" width="9.28515625" style="101" customWidth="1"/>
    <col min="8706" max="8706" width="52.140625" style="101" customWidth="1"/>
    <col min="8707" max="8707" width="14" style="101" customWidth="1"/>
    <col min="8708" max="8708" width="12.7109375" style="101" customWidth="1"/>
    <col min="8709" max="8709" width="15.140625" style="101" customWidth="1"/>
    <col min="8710" max="8960" width="8.85546875" style="101"/>
    <col min="8961" max="8961" width="9.28515625" style="101" customWidth="1"/>
    <col min="8962" max="8962" width="52.140625" style="101" customWidth="1"/>
    <col min="8963" max="8963" width="14" style="101" customWidth="1"/>
    <col min="8964" max="8964" width="12.7109375" style="101" customWidth="1"/>
    <col min="8965" max="8965" width="15.140625" style="101" customWidth="1"/>
    <col min="8966" max="9216" width="8.85546875" style="101"/>
    <col min="9217" max="9217" width="9.28515625" style="101" customWidth="1"/>
    <col min="9218" max="9218" width="52.140625" style="101" customWidth="1"/>
    <col min="9219" max="9219" width="14" style="101" customWidth="1"/>
    <col min="9220" max="9220" width="12.7109375" style="101" customWidth="1"/>
    <col min="9221" max="9221" width="15.140625" style="101" customWidth="1"/>
    <col min="9222" max="9472" width="8.85546875" style="101"/>
    <col min="9473" max="9473" width="9.28515625" style="101" customWidth="1"/>
    <col min="9474" max="9474" width="52.140625" style="101" customWidth="1"/>
    <col min="9475" max="9475" width="14" style="101" customWidth="1"/>
    <col min="9476" max="9476" width="12.7109375" style="101" customWidth="1"/>
    <col min="9477" max="9477" width="15.140625" style="101" customWidth="1"/>
    <col min="9478" max="9728" width="8.85546875" style="101"/>
    <col min="9729" max="9729" width="9.28515625" style="101" customWidth="1"/>
    <col min="9730" max="9730" width="52.140625" style="101" customWidth="1"/>
    <col min="9731" max="9731" width="14" style="101" customWidth="1"/>
    <col min="9732" max="9732" width="12.7109375" style="101" customWidth="1"/>
    <col min="9733" max="9733" width="15.140625" style="101" customWidth="1"/>
    <col min="9734" max="9984" width="8.85546875" style="101"/>
    <col min="9985" max="9985" width="9.28515625" style="101" customWidth="1"/>
    <col min="9986" max="9986" width="52.140625" style="101" customWidth="1"/>
    <col min="9987" max="9987" width="14" style="101" customWidth="1"/>
    <col min="9988" max="9988" width="12.7109375" style="101" customWidth="1"/>
    <col min="9989" max="9989" width="15.140625" style="101" customWidth="1"/>
    <col min="9990" max="10240" width="8.85546875" style="101"/>
    <col min="10241" max="10241" width="9.28515625" style="101" customWidth="1"/>
    <col min="10242" max="10242" width="52.140625" style="101" customWidth="1"/>
    <col min="10243" max="10243" width="14" style="101" customWidth="1"/>
    <col min="10244" max="10244" width="12.7109375" style="101" customWidth="1"/>
    <col min="10245" max="10245" width="15.140625" style="101" customWidth="1"/>
    <col min="10246" max="10496" width="8.85546875" style="101"/>
    <col min="10497" max="10497" width="9.28515625" style="101" customWidth="1"/>
    <col min="10498" max="10498" width="52.140625" style="101" customWidth="1"/>
    <col min="10499" max="10499" width="14" style="101" customWidth="1"/>
    <col min="10500" max="10500" width="12.7109375" style="101" customWidth="1"/>
    <col min="10501" max="10501" width="15.140625" style="101" customWidth="1"/>
    <col min="10502" max="10752" width="8.85546875" style="101"/>
    <col min="10753" max="10753" width="9.28515625" style="101" customWidth="1"/>
    <col min="10754" max="10754" width="52.140625" style="101" customWidth="1"/>
    <col min="10755" max="10755" width="14" style="101" customWidth="1"/>
    <col min="10756" max="10756" width="12.7109375" style="101" customWidth="1"/>
    <col min="10757" max="10757" width="15.140625" style="101" customWidth="1"/>
    <col min="10758" max="11008" width="8.85546875" style="101"/>
    <col min="11009" max="11009" width="9.28515625" style="101" customWidth="1"/>
    <col min="11010" max="11010" width="52.140625" style="101" customWidth="1"/>
    <col min="11011" max="11011" width="14" style="101" customWidth="1"/>
    <col min="11012" max="11012" width="12.7109375" style="101" customWidth="1"/>
    <col min="11013" max="11013" width="15.140625" style="101" customWidth="1"/>
    <col min="11014" max="11264" width="8.85546875" style="101"/>
    <col min="11265" max="11265" width="9.28515625" style="101" customWidth="1"/>
    <col min="11266" max="11266" width="52.140625" style="101" customWidth="1"/>
    <col min="11267" max="11267" width="14" style="101" customWidth="1"/>
    <col min="11268" max="11268" width="12.7109375" style="101" customWidth="1"/>
    <col min="11269" max="11269" width="15.140625" style="101" customWidth="1"/>
    <col min="11270" max="11520" width="8.85546875" style="101"/>
    <col min="11521" max="11521" width="9.28515625" style="101" customWidth="1"/>
    <col min="11522" max="11522" width="52.140625" style="101" customWidth="1"/>
    <col min="11523" max="11523" width="14" style="101" customWidth="1"/>
    <col min="11524" max="11524" width="12.7109375" style="101" customWidth="1"/>
    <col min="11525" max="11525" width="15.140625" style="101" customWidth="1"/>
    <col min="11526" max="11776" width="8.85546875" style="101"/>
    <col min="11777" max="11777" width="9.28515625" style="101" customWidth="1"/>
    <col min="11778" max="11778" width="52.140625" style="101" customWidth="1"/>
    <col min="11779" max="11779" width="14" style="101" customWidth="1"/>
    <col min="11780" max="11780" width="12.7109375" style="101" customWidth="1"/>
    <col min="11781" max="11781" width="15.140625" style="101" customWidth="1"/>
    <col min="11782" max="12032" width="8.85546875" style="101"/>
    <col min="12033" max="12033" width="9.28515625" style="101" customWidth="1"/>
    <col min="12034" max="12034" width="52.140625" style="101" customWidth="1"/>
    <col min="12035" max="12035" width="14" style="101" customWidth="1"/>
    <col min="12036" max="12036" width="12.7109375" style="101" customWidth="1"/>
    <col min="12037" max="12037" width="15.140625" style="101" customWidth="1"/>
    <col min="12038" max="12288" width="8.85546875" style="101"/>
    <col min="12289" max="12289" width="9.28515625" style="101" customWidth="1"/>
    <col min="12290" max="12290" width="52.140625" style="101" customWidth="1"/>
    <col min="12291" max="12291" width="14" style="101" customWidth="1"/>
    <col min="12292" max="12292" width="12.7109375" style="101" customWidth="1"/>
    <col min="12293" max="12293" width="15.140625" style="101" customWidth="1"/>
    <col min="12294" max="12544" width="8.85546875" style="101"/>
    <col min="12545" max="12545" width="9.28515625" style="101" customWidth="1"/>
    <col min="12546" max="12546" width="52.140625" style="101" customWidth="1"/>
    <col min="12547" max="12547" width="14" style="101" customWidth="1"/>
    <col min="12548" max="12548" width="12.7109375" style="101" customWidth="1"/>
    <col min="12549" max="12549" width="15.140625" style="101" customWidth="1"/>
    <col min="12550" max="12800" width="8.85546875" style="101"/>
    <col min="12801" max="12801" width="9.28515625" style="101" customWidth="1"/>
    <col min="12802" max="12802" width="52.140625" style="101" customWidth="1"/>
    <col min="12803" max="12803" width="14" style="101" customWidth="1"/>
    <col min="12804" max="12804" width="12.7109375" style="101" customWidth="1"/>
    <col min="12805" max="12805" width="15.140625" style="101" customWidth="1"/>
    <col min="12806" max="13056" width="8.85546875" style="101"/>
    <col min="13057" max="13057" width="9.28515625" style="101" customWidth="1"/>
    <col min="13058" max="13058" width="52.140625" style="101" customWidth="1"/>
    <col min="13059" max="13059" width="14" style="101" customWidth="1"/>
    <col min="13060" max="13060" width="12.7109375" style="101" customWidth="1"/>
    <col min="13061" max="13061" width="15.140625" style="101" customWidth="1"/>
    <col min="13062" max="13312" width="8.85546875" style="101"/>
    <col min="13313" max="13313" width="9.28515625" style="101" customWidth="1"/>
    <col min="13314" max="13314" width="52.140625" style="101" customWidth="1"/>
    <col min="13315" max="13315" width="14" style="101" customWidth="1"/>
    <col min="13316" max="13316" width="12.7109375" style="101" customWidth="1"/>
    <col min="13317" max="13317" width="15.140625" style="101" customWidth="1"/>
    <col min="13318" max="13568" width="8.85546875" style="101"/>
    <col min="13569" max="13569" width="9.28515625" style="101" customWidth="1"/>
    <col min="13570" max="13570" width="52.140625" style="101" customWidth="1"/>
    <col min="13571" max="13571" width="14" style="101" customWidth="1"/>
    <col min="13572" max="13572" width="12.7109375" style="101" customWidth="1"/>
    <col min="13573" max="13573" width="15.140625" style="101" customWidth="1"/>
    <col min="13574" max="13824" width="8.85546875" style="101"/>
    <col min="13825" max="13825" width="9.28515625" style="101" customWidth="1"/>
    <col min="13826" max="13826" width="52.140625" style="101" customWidth="1"/>
    <col min="13827" max="13827" width="14" style="101" customWidth="1"/>
    <col min="13828" max="13828" width="12.7109375" style="101" customWidth="1"/>
    <col min="13829" max="13829" width="15.140625" style="101" customWidth="1"/>
    <col min="13830" max="14080" width="8.85546875" style="101"/>
    <col min="14081" max="14081" width="9.28515625" style="101" customWidth="1"/>
    <col min="14082" max="14082" width="52.140625" style="101" customWidth="1"/>
    <col min="14083" max="14083" width="14" style="101" customWidth="1"/>
    <col min="14084" max="14084" width="12.7109375" style="101" customWidth="1"/>
    <col min="14085" max="14085" width="15.140625" style="101" customWidth="1"/>
    <col min="14086" max="14336" width="8.85546875" style="101"/>
    <col min="14337" max="14337" width="9.28515625" style="101" customWidth="1"/>
    <col min="14338" max="14338" width="52.140625" style="101" customWidth="1"/>
    <col min="14339" max="14339" width="14" style="101" customWidth="1"/>
    <col min="14340" max="14340" width="12.7109375" style="101" customWidth="1"/>
    <col min="14341" max="14341" width="15.140625" style="101" customWidth="1"/>
    <col min="14342" max="14592" width="8.85546875" style="101"/>
    <col min="14593" max="14593" width="9.28515625" style="101" customWidth="1"/>
    <col min="14594" max="14594" width="52.140625" style="101" customWidth="1"/>
    <col min="14595" max="14595" width="14" style="101" customWidth="1"/>
    <col min="14596" max="14596" width="12.7109375" style="101" customWidth="1"/>
    <col min="14597" max="14597" width="15.140625" style="101" customWidth="1"/>
    <col min="14598" max="14848" width="8.85546875" style="101"/>
    <col min="14849" max="14849" width="9.28515625" style="101" customWidth="1"/>
    <col min="14850" max="14850" width="52.140625" style="101" customWidth="1"/>
    <col min="14851" max="14851" width="14" style="101" customWidth="1"/>
    <col min="14852" max="14852" width="12.7109375" style="101" customWidth="1"/>
    <col min="14853" max="14853" width="15.140625" style="101" customWidth="1"/>
    <col min="14854" max="15104" width="8.85546875" style="101"/>
    <col min="15105" max="15105" width="9.28515625" style="101" customWidth="1"/>
    <col min="15106" max="15106" width="52.140625" style="101" customWidth="1"/>
    <col min="15107" max="15107" width="14" style="101" customWidth="1"/>
    <col min="15108" max="15108" width="12.7109375" style="101" customWidth="1"/>
    <col min="15109" max="15109" width="15.140625" style="101" customWidth="1"/>
    <col min="15110" max="15360" width="8.85546875" style="101"/>
    <col min="15361" max="15361" width="9.28515625" style="101" customWidth="1"/>
    <col min="15362" max="15362" width="52.140625" style="101" customWidth="1"/>
    <col min="15363" max="15363" width="14" style="101" customWidth="1"/>
    <col min="15364" max="15364" width="12.7109375" style="101" customWidth="1"/>
    <col min="15365" max="15365" width="15.140625" style="101" customWidth="1"/>
    <col min="15366" max="15616" width="8.85546875" style="101"/>
    <col min="15617" max="15617" width="9.28515625" style="101" customWidth="1"/>
    <col min="15618" max="15618" width="52.140625" style="101" customWidth="1"/>
    <col min="15619" max="15619" width="14" style="101" customWidth="1"/>
    <col min="15620" max="15620" width="12.7109375" style="101" customWidth="1"/>
    <col min="15621" max="15621" width="15.140625" style="101" customWidth="1"/>
    <col min="15622" max="15872" width="8.85546875" style="101"/>
    <col min="15873" max="15873" width="9.28515625" style="101" customWidth="1"/>
    <col min="15874" max="15874" width="52.140625" style="101" customWidth="1"/>
    <col min="15875" max="15875" width="14" style="101" customWidth="1"/>
    <col min="15876" max="15876" width="12.7109375" style="101" customWidth="1"/>
    <col min="15877" max="15877" width="15.140625" style="101" customWidth="1"/>
    <col min="15878" max="16128" width="8.85546875" style="101"/>
    <col min="16129" max="16129" width="9.28515625" style="101" customWidth="1"/>
    <col min="16130" max="16130" width="52.140625" style="101" customWidth="1"/>
    <col min="16131" max="16131" width="14" style="101" customWidth="1"/>
    <col min="16132" max="16132" width="12.7109375" style="101" customWidth="1"/>
    <col min="16133" max="16133" width="15.140625" style="101" customWidth="1"/>
    <col min="16134" max="16384" width="8.85546875" style="101"/>
  </cols>
  <sheetData>
    <row r="1" spans="1:10" ht="67.150000000000006" customHeight="1">
      <c r="A1" s="221"/>
      <c r="B1" s="221"/>
      <c r="C1" s="221"/>
      <c r="D1" s="221"/>
      <c r="E1" s="100"/>
      <c r="F1" s="100"/>
      <c r="G1" s="100"/>
      <c r="H1" s="100"/>
      <c r="I1" s="100"/>
      <c r="J1" s="100"/>
    </row>
    <row r="2" spans="1:10" ht="13.9" customHeight="1">
      <c r="A2" s="223" t="str">
        <f>'ORÇAMENTO SINTÉTICO ATT'!D1</f>
        <v>OBRA: PERFURAÇÃO DE 120 METROS DE POÇO SEMIARTESIANO EM SOLO E ROCHAS SEDIMENTARES, ÁREA DE PROTEÇÃO DO RESERVATÓRIO ELEVADO E DISTRIBUIÇÃO LOCAL DE ÁGUA FRIA.</v>
      </c>
      <c r="B2" s="224"/>
      <c r="C2" s="224"/>
      <c r="D2" s="225"/>
      <c r="E2" s="102"/>
      <c r="F2" s="102"/>
      <c r="G2" s="222"/>
      <c r="H2" s="222"/>
      <c r="I2" s="222"/>
      <c r="J2" s="222"/>
    </row>
    <row r="3" spans="1:10" ht="14.25" customHeight="1">
      <c r="A3" s="226"/>
      <c r="B3" s="222"/>
      <c r="C3" s="222"/>
      <c r="D3" s="227"/>
      <c r="E3" s="103"/>
    </row>
    <row r="4" spans="1:10" ht="14.25" customHeight="1">
      <c r="A4" s="226"/>
      <c r="B4" s="222"/>
      <c r="C4" s="222"/>
      <c r="D4" s="227"/>
      <c r="E4" s="104"/>
    </row>
    <row r="5" spans="1:10" ht="14.25" customHeight="1">
      <c r="A5" s="218" t="s">
        <v>641</v>
      </c>
      <c r="B5" s="219"/>
      <c r="C5" s="219"/>
      <c r="D5" s="220"/>
      <c r="E5" s="104"/>
    </row>
    <row r="6" spans="1:10" ht="14.25" customHeight="1">
      <c r="A6" s="230" t="s">
        <v>642</v>
      </c>
      <c r="B6" s="232" t="s">
        <v>643</v>
      </c>
      <c r="C6" s="234" t="s">
        <v>644</v>
      </c>
      <c r="D6" s="235"/>
      <c r="E6" s="104"/>
    </row>
    <row r="7" spans="1:10" ht="14.25" customHeight="1">
      <c r="A7" s="231"/>
      <c r="B7" s="233"/>
      <c r="C7" s="106" t="s">
        <v>645</v>
      </c>
      <c r="D7" s="107" t="s">
        <v>646</v>
      </c>
      <c r="E7" s="108"/>
    </row>
    <row r="8" spans="1:10" ht="14.25" customHeight="1">
      <c r="A8" s="218" t="s">
        <v>647</v>
      </c>
      <c r="B8" s="219"/>
      <c r="C8" s="219"/>
      <c r="D8" s="220"/>
      <c r="E8" s="104"/>
    </row>
    <row r="9" spans="1:10" ht="14.25" customHeight="1">
      <c r="A9" s="109" t="s">
        <v>648</v>
      </c>
      <c r="B9" s="110" t="s">
        <v>649</v>
      </c>
      <c r="C9" s="111">
        <v>0.05</v>
      </c>
      <c r="D9" s="112">
        <v>0.05</v>
      </c>
      <c r="E9" s="104"/>
    </row>
    <row r="10" spans="1:10" ht="14.25" customHeight="1">
      <c r="A10" s="113" t="s">
        <v>650</v>
      </c>
      <c r="B10" s="114" t="s">
        <v>651</v>
      </c>
      <c r="C10" s="115">
        <v>1.4999999999999999E-2</v>
      </c>
      <c r="D10" s="116">
        <v>1.4999999999999999E-2</v>
      </c>
      <c r="E10" s="104"/>
    </row>
    <row r="11" spans="1:10" ht="14.25" customHeight="1">
      <c r="A11" s="109" t="s">
        <v>652</v>
      </c>
      <c r="B11" s="110" t="s">
        <v>653</v>
      </c>
      <c r="C11" s="111">
        <v>0.01</v>
      </c>
      <c r="D11" s="112">
        <v>0.01</v>
      </c>
      <c r="E11" s="104"/>
    </row>
    <row r="12" spans="1:10" ht="14.25" customHeight="1">
      <c r="A12" s="113" t="s">
        <v>654</v>
      </c>
      <c r="B12" s="114" t="s">
        <v>655</v>
      </c>
      <c r="C12" s="115">
        <v>2E-3</v>
      </c>
      <c r="D12" s="116">
        <v>2E-3</v>
      </c>
      <c r="E12" s="104"/>
    </row>
    <row r="13" spans="1:10" ht="14.25" customHeight="1">
      <c r="A13" s="109" t="s">
        <v>656</v>
      </c>
      <c r="B13" s="110" t="s">
        <v>657</v>
      </c>
      <c r="C13" s="117">
        <v>6.0000000000000001E-3</v>
      </c>
      <c r="D13" s="118">
        <v>6.0000000000000001E-3</v>
      </c>
      <c r="E13" s="104"/>
    </row>
    <row r="14" spans="1:10" ht="14.25" customHeight="1">
      <c r="A14" s="113" t="s">
        <v>658</v>
      </c>
      <c r="B14" s="114" t="s">
        <v>659</v>
      </c>
      <c r="C14" s="115">
        <v>2.5000000000000001E-2</v>
      </c>
      <c r="D14" s="116">
        <v>2.5000000000000001E-2</v>
      </c>
      <c r="E14" s="104"/>
    </row>
    <row r="15" spans="1:10" ht="14.25" customHeight="1">
      <c r="A15" s="109" t="s">
        <v>660</v>
      </c>
      <c r="B15" s="110" t="s">
        <v>661</v>
      </c>
      <c r="C15" s="111">
        <v>0.03</v>
      </c>
      <c r="D15" s="112">
        <v>0.03</v>
      </c>
      <c r="E15" s="104"/>
    </row>
    <row r="16" spans="1:10" ht="14.25" customHeight="1">
      <c r="A16" s="113" t="s">
        <v>662</v>
      </c>
      <c r="B16" s="114" t="s">
        <v>663</v>
      </c>
      <c r="C16" s="115">
        <v>0.08</v>
      </c>
      <c r="D16" s="116">
        <v>0.08</v>
      </c>
      <c r="E16" s="104"/>
    </row>
    <row r="17" spans="1:5" ht="14.25" customHeight="1">
      <c r="A17" s="109" t="s">
        <v>664</v>
      </c>
      <c r="B17" s="110" t="s">
        <v>665</v>
      </c>
      <c r="C17" s="111">
        <v>0</v>
      </c>
      <c r="D17" s="112">
        <v>0</v>
      </c>
      <c r="E17" s="104"/>
    </row>
    <row r="18" spans="1:5" ht="14.25" customHeight="1">
      <c r="A18" s="113" t="s">
        <v>666</v>
      </c>
      <c r="B18" s="119" t="s">
        <v>667</v>
      </c>
      <c r="C18" s="115">
        <v>0.218</v>
      </c>
      <c r="D18" s="116">
        <v>0.218</v>
      </c>
      <c r="E18" s="104"/>
    </row>
    <row r="19" spans="1:5" ht="14.25" customHeight="1">
      <c r="A19" s="218" t="s">
        <v>668</v>
      </c>
      <c r="B19" s="219"/>
      <c r="C19" s="219"/>
      <c r="D19" s="220"/>
      <c r="E19" s="104"/>
    </row>
    <row r="20" spans="1:5" ht="14.25" customHeight="1">
      <c r="A20" s="109" t="s">
        <v>669</v>
      </c>
      <c r="B20" s="110" t="s">
        <v>670</v>
      </c>
      <c r="C20" s="117">
        <v>0.18129999999999999</v>
      </c>
      <c r="D20" s="120" t="s">
        <v>671</v>
      </c>
      <c r="E20" s="104"/>
    </row>
    <row r="21" spans="1:5" ht="14.25" customHeight="1">
      <c r="A21" s="113" t="s">
        <v>672</v>
      </c>
      <c r="B21" s="114" t="s">
        <v>673</v>
      </c>
      <c r="C21" s="115">
        <v>4.1599999999999998E-2</v>
      </c>
      <c r="D21" s="121" t="s">
        <v>671</v>
      </c>
      <c r="E21" s="104"/>
    </row>
    <row r="22" spans="1:5" ht="14.25" customHeight="1">
      <c r="A22" s="109" t="s">
        <v>674</v>
      </c>
      <c r="B22" s="110" t="s">
        <v>675</v>
      </c>
      <c r="C22" s="111">
        <v>8.6999999999999994E-3</v>
      </c>
      <c r="D22" s="112">
        <v>6.4999999999999997E-3</v>
      </c>
      <c r="E22" s="104"/>
    </row>
    <row r="23" spans="1:5" ht="14.25" customHeight="1">
      <c r="A23" s="113" t="s">
        <v>676</v>
      </c>
      <c r="B23" s="114" t="s">
        <v>677</v>
      </c>
      <c r="C23" s="115">
        <v>0.11219999999999999</v>
      </c>
      <c r="D23" s="116">
        <v>8.3299999999999999E-2</v>
      </c>
      <c r="E23" s="104"/>
    </row>
    <row r="24" spans="1:5" ht="14.25" customHeight="1">
      <c r="A24" s="109" t="s">
        <v>678</v>
      </c>
      <c r="B24" s="110" t="s">
        <v>679</v>
      </c>
      <c r="C24" s="111">
        <v>6.9999999999999999E-4</v>
      </c>
      <c r="D24" s="112">
        <v>5.0000000000000001E-4</v>
      </c>
      <c r="E24" s="104"/>
    </row>
    <row r="25" spans="1:5" ht="14.25" customHeight="1">
      <c r="A25" s="113" t="s">
        <v>680</v>
      </c>
      <c r="B25" s="114" t="s">
        <v>681</v>
      </c>
      <c r="C25" s="115">
        <v>7.4999999999999997E-3</v>
      </c>
      <c r="D25" s="116">
        <v>5.5999999999999999E-3</v>
      </c>
      <c r="E25" s="104"/>
    </row>
    <row r="26" spans="1:5" ht="14.25" customHeight="1">
      <c r="A26" s="109" t="s">
        <v>682</v>
      </c>
      <c r="B26" s="110" t="s">
        <v>683</v>
      </c>
      <c r="C26" s="111">
        <v>2.8299999999999999E-2</v>
      </c>
      <c r="D26" s="122" t="s">
        <v>671</v>
      </c>
      <c r="E26" s="104"/>
    </row>
    <row r="27" spans="1:5" ht="14.25" customHeight="1">
      <c r="A27" s="113" t="s">
        <v>684</v>
      </c>
      <c r="B27" s="114" t="s">
        <v>685</v>
      </c>
      <c r="C27" s="115">
        <v>1E-3</v>
      </c>
      <c r="D27" s="116">
        <v>6.9999999999999999E-4</v>
      </c>
      <c r="E27" s="104"/>
    </row>
    <row r="28" spans="1:5" ht="14.25" customHeight="1">
      <c r="A28" s="109" t="s">
        <v>686</v>
      </c>
      <c r="B28" s="110" t="s">
        <v>687</v>
      </c>
      <c r="C28" s="111">
        <v>0.12820000000000001</v>
      </c>
      <c r="D28" s="112">
        <v>9.5299999999999996E-2</v>
      </c>
      <c r="E28" s="104"/>
    </row>
    <row r="29" spans="1:5" ht="14.25" customHeight="1">
      <c r="A29" s="113" t="s">
        <v>688</v>
      </c>
      <c r="B29" s="114" t="s">
        <v>689</v>
      </c>
      <c r="C29" s="115">
        <v>2.9999999999999997E-4</v>
      </c>
      <c r="D29" s="116">
        <v>2.9999999999999997E-4</v>
      </c>
      <c r="E29" s="104"/>
    </row>
    <row r="30" spans="1:5" ht="14.25" customHeight="1">
      <c r="A30" s="109" t="s">
        <v>690</v>
      </c>
      <c r="B30" s="123" t="s">
        <v>667</v>
      </c>
      <c r="C30" s="111">
        <v>0.50980000000000003</v>
      </c>
      <c r="D30" s="112">
        <v>0.19220000000000001</v>
      </c>
      <c r="E30" s="104"/>
    </row>
    <row r="31" spans="1:5" ht="14.25" customHeight="1">
      <c r="A31" s="218" t="s">
        <v>691</v>
      </c>
      <c r="B31" s="219"/>
      <c r="C31" s="219"/>
      <c r="D31" s="220"/>
      <c r="E31" s="104"/>
    </row>
    <row r="32" spans="1:5" ht="14.25" customHeight="1">
      <c r="A32" s="109" t="s">
        <v>692</v>
      </c>
      <c r="B32" s="110" t="s">
        <v>693</v>
      </c>
      <c r="C32" s="111">
        <v>5.8099999999999999E-2</v>
      </c>
      <c r="D32" s="112">
        <v>4.3200000000000002E-2</v>
      </c>
      <c r="E32" s="104"/>
    </row>
    <row r="33" spans="1:5">
      <c r="A33" s="113" t="s">
        <v>694</v>
      </c>
      <c r="B33" s="114" t="s">
        <v>695</v>
      </c>
      <c r="C33" s="115">
        <v>1.4E-3</v>
      </c>
      <c r="D33" s="116">
        <v>1E-3</v>
      </c>
      <c r="E33" s="104"/>
    </row>
    <row r="34" spans="1:5">
      <c r="A34" s="109" t="s">
        <v>696</v>
      </c>
      <c r="B34" s="110" t="s">
        <v>697</v>
      </c>
      <c r="C34" s="111">
        <v>1.77E-2</v>
      </c>
      <c r="D34" s="112">
        <v>1.3100000000000001E-2</v>
      </c>
      <c r="E34" s="104"/>
    </row>
    <row r="35" spans="1:5" ht="14.25" customHeight="1">
      <c r="A35" s="113" t="s">
        <v>698</v>
      </c>
      <c r="B35" s="114" t="s">
        <v>699</v>
      </c>
      <c r="C35" s="115">
        <v>2.9600000000000001E-2</v>
      </c>
      <c r="D35" s="116">
        <v>2.1999999999999999E-2</v>
      </c>
      <c r="E35" s="104"/>
    </row>
    <row r="36" spans="1:5" ht="14.25" customHeight="1">
      <c r="A36" s="109" t="s">
        <v>700</v>
      </c>
      <c r="B36" s="110" t="s">
        <v>701</v>
      </c>
      <c r="C36" s="111">
        <v>4.8999999999999998E-3</v>
      </c>
      <c r="D36" s="112">
        <v>3.5999999999999999E-3</v>
      </c>
      <c r="E36" s="104"/>
    </row>
    <row r="37" spans="1:5" ht="24" customHeight="1">
      <c r="A37" s="113" t="s">
        <v>702</v>
      </c>
      <c r="B37" s="119" t="s">
        <v>667</v>
      </c>
      <c r="C37" s="115">
        <v>0.11169999999999999</v>
      </c>
      <c r="D37" s="116">
        <v>8.2900000000000001E-2</v>
      </c>
      <c r="E37" s="104"/>
    </row>
    <row r="38" spans="1:5" ht="32.25" customHeight="1">
      <c r="A38" s="218" t="s">
        <v>703</v>
      </c>
      <c r="B38" s="219"/>
      <c r="C38" s="219"/>
      <c r="D38" s="220"/>
      <c r="E38" s="104"/>
    </row>
    <row r="39" spans="1:5" ht="25.5">
      <c r="A39" s="124" t="s">
        <v>704</v>
      </c>
      <c r="B39" s="125" t="s">
        <v>705</v>
      </c>
      <c r="C39" s="126">
        <v>0.1055</v>
      </c>
      <c r="D39" s="127">
        <v>3.7699999999999997E-2</v>
      </c>
      <c r="E39" s="105"/>
    </row>
    <row r="40" spans="1:5" ht="38.25">
      <c r="A40" s="128" t="s">
        <v>706</v>
      </c>
      <c r="B40" s="129" t="s">
        <v>707</v>
      </c>
      <c r="C40" s="130">
        <v>5.0000000000000001E-3</v>
      </c>
      <c r="D40" s="131">
        <v>3.7000000000000002E-3</v>
      </c>
      <c r="E40" s="105"/>
    </row>
    <row r="41" spans="1:5">
      <c r="A41" s="109" t="s">
        <v>708</v>
      </c>
      <c r="B41" s="123" t="s">
        <v>667</v>
      </c>
      <c r="C41" s="111">
        <v>0.1105</v>
      </c>
      <c r="D41" s="112">
        <v>4.1399999999999999E-2</v>
      </c>
      <c r="E41" s="104"/>
    </row>
    <row r="42" spans="1:5">
      <c r="A42" s="218" t="s">
        <v>709</v>
      </c>
      <c r="B42" s="228"/>
      <c r="C42" s="132">
        <v>0.95</v>
      </c>
      <c r="D42" s="133">
        <v>0.53449999999999998</v>
      </c>
      <c r="E42" s="104"/>
    </row>
    <row r="43" spans="1:5" ht="88.9" customHeight="1">
      <c r="A43" s="229" t="s">
        <v>710</v>
      </c>
      <c r="B43" s="229"/>
      <c r="C43" s="229"/>
      <c r="D43" s="229"/>
      <c r="E43" s="134"/>
    </row>
  </sheetData>
  <mergeCells count="13">
    <mergeCell ref="A42:B42"/>
    <mergeCell ref="A43:D43"/>
    <mergeCell ref="A6:A7"/>
    <mergeCell ref="B6:B7"/>
    <mergeCell ref="C6:D6"/>
    <mergeCell ref="A8:D8"/>
    <mergeCell ref="A19:D19"/>
    <mergeCell ref="A31:D31"/>
    <mergeCell ref="A5:D5"/>
    <mergeCell ref="A1:D1"/>
    <mergeCell ref="G2:J2"/>
    <mergeCell ref="A2:D4"/>
    <mergeCell ref="A38:D3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14"/>
  <sheetViews>
    <sheetView view="pageBreakPreview" topLeftCell="A4" zoomScale="85" zoomScaleNormal="100" zoomScaleSheetLayoutView="85" workbookViewId="0">
      <selection activeCell="N6" sqref="N6"/>
    </sheetView>
  </sheetViews>
  <sheetFormatPr defaultRowHeight="15"/>
  <cols>
    <col min="1" max="1" width="6.28515625" customWidth="1"/>
    <col min="2" max="2" width="24.7109375" customWidth="1"/>
    <col min="3" max="3" width="8" customWidth="1"/>
    <col min="4" max="4" width="8.140625" customWidth="1"/>
    <col min="5" max="5" width="12.7109375" customWidth="1"/>
    <col min="6" max="6" width="13.7109375" customWidth="1"/>
    <col min="7" max="7" width="12.140625" customWidth="1"/>
    <col min="8" max="8" width="12.7109375" customWidth="1"/>
    <col min="9" max="9" width="12.140625" customWidth="1"/>
    <col min="10" max="10" width="10.28515625" customWidth="1"/>
    <col min="13" max="13" width="11" bestFit="1" customWidth="1"/>
  </cols>
  <sheetData>
    <row r="2" spans="1:13" ht="33" customHeight="1">
      <c r="A2" s="236" t="s">
        <v>221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3" ht="51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</row>
    <row r="4" spans="1:13" ht="32.25" customHeight="1" thickBot="1">
      <c r="A4" s="237"/>
      <c r="B4" s="237"/>
      <c r="C4" s="237"/>
      <c r="D4" s="237"/>
      <c r="E4" s="237"/>
      <c r="F4" s="237"/>
      <c r="G4" s="237"/>
      <c r="H4" s="237"/>
      <c r="I4" s="237"/>
      <c r="J4" s="237"/>
    </row>
    <row r="5" spans="1:13" ht="16.5" thickBot="1">
      <c r="A5" s="238" t="s">
        <v>228</v>
      </c>
      <c r="B5" s="239"/>
      <c r="C5" s="239"/>
      <c r="D5" s="239"/>
      <c r="E5" s="239"/>
      <c r="F5" s="239"/>
      <c r="G5" s="239"/>
      <c r="H5" s="239"/>
      <c r="I5" s="239"/>
      <c r="J5" s="240"/>
    </row>
    <row r="6" spans="1:13" ht="76.5">
      <c r="A6" s="241" t="s">
        <v>222</v>
      </c>
      <c r="B6" s="244" t="s">
        <v>223</v>
      </c>
      <c r="C6" s="244" t="s">
        <v>224</v>
      </c>
      <c r="D6" s="244" t="s">
        <v>225</v>
      </c>
      <c r="E6" s="189" t="s">
        <v>711</v>
      </c>
      <c r="F6" s="189" t="s">
        <v>712</v>
      </c>
      <c r="G6" s="189" t="s">
        <v>229</v>
      </c>
      <c r="H6" s="247" t="s">
        <v>230</v>
      </c>
      <c r="I6" s="250" t="s">
        <v>231</v>
      </c>
      <c r="J6" s="253" t="s">
        <v>226</v>
      </c>
    </row>
    <row r="7" spans="1:13">
      <c r="A7" s="242"/>
      <c r="B7" s="245"/>
      <c r="C7" s="245"/>
      <c r="D7" s="245"/>
      <c r="E7" s="26" t="s">
        <v>227</v>
      </c>
      <c r="F7" s="26" t="s">
        <v>227</v>
      </c>
      <c r="G7" s="26" t="s">
        <v>227</v>
      </c>
      <c r="H7" s="248"/>
      <c r="I7" s="251"/>
      <c r="J7" s="254"/>
    </row>
    <row r="8" spans="1:13" ht="26.25" thickBot="1">
      <c r="A8" s="243"/>
      <c r="B8" s="246"/>
      <c r="C8" s="246"/>
      <c r="D8" s="246"/>
      <c r="E8" s="190" t="s">
        <v>232</v>
      </c>
      <c r="F8" s="190" t="s">
        <v>233</v>
      </c>
      <c r="G8" s="190" t="s">
        <v>233</v>
      </c>
      <c r="H8" s="249"/>
      <c r="I8" s="252"/>
      <c r="J8" s="255"/>
    </row>
    <row r="9" spans="1:13" ht="30.6" customHeight="1">
      <c r="A9" s="139">
        <v>1</v>
      </c>
      <c r="B9" s="140" t="s">
        <v>234</v>
      </c>
      <c r="C9" s="79" t="s">
        <v>2</v>
      </c>
      <c r="D9" s="79">
        <v>1</v>
      </c>
      <c r="E9" s="27">
        <v>2498.8000000000002</v>
      </c>
      <c r="F9" s="27">
        <v>2980</v>
      </c>
      <c r="G9" s="27">
        <v>2549</v>
      </c>
      <c r="H9" s="135">
        <f>(E9+F9+G9)/3</f>
        <v>2675.9333333333334</v>
      </c>
      <c r="I9" s="136">
        <f>H9*1.35</f>
        <v>3612.51</v>
      </c>
      <c r="J9" s="78" t="s">
        <v>56</v>
      </c>
    </row>
    <row r="10" spans="1:13" ht="25.5">
      <c r="A10" s="139">
        <v>2</v>
      </c>
      <c r="B10" s="137" t="s">
        <v>58</v>
      </c>
      <c r="C10" s="138" t="s">
        <v>2</v>
      </c>
      <c r="D10" s="138">
        <v>1</v>
      </c>
      <c r="E10" s="27">
        <v>486.53</v>
      </c>
      <c r="F10" s="27">
        <v>596</v>
      </c>
      <c r="G10" s="27">
        <v>528</v>
      </c>
      <c r="H10" s="135">
        <f t="shared" ref="H10:H13" si="0">(E10+F10+G10)/3</f>
        <v>536.84333333333336</v>
      </c>
      <c r="I10" s="136">
        <f t="shared" ref="I10:I13" si="1">H10*1.35</f>
        <v>724.73850000000004</v>
      </c>
      <c r="J10" s="78" t="s">
        <v>56</v>
      </c>
      <c r="M10">
        <v>347.19</v>
      </c>
    </row>
    <row r="11" spans="1:13" ht="25.5">
      <c r="A11" s="139">
        <v>3</v>
      </c>
      <c r="B11" s="137" t="s">
        <v>60</v>
      </c>
      <c r="C11" s="138" t="s">
        <v>2</v>
      </c>
      <c r="D11" s="138">
        <v>1</v>
      </c>
      <c r="E11" s="27">
        <v>966</v>
      </c>
      <c r="F11" s="27">
        <v>1180</v>
      </c>
      <c r="G11" s="27">
        <v>928</v>
      </c>
      <c r="H11" s="135">
        <f t="shared" si="0"/>
        <v>1024.6666666666667</v>
      </c>
      <c r="I11" s="136">
        <f t="shared" si="1"/>
        <v>1383.3000000000002</v>
      </c>
      <c r="J11" s="78" t="s">
        <v>56</v>
      </c>
      <c r="M11">
        <v>694.38</v>
      </c>
    </row>
    <row r="12" spans="1:13" ht="25.5">
      <c r="A12" s="139">
        <v>4</v>
      </c>
      <c r="B12" s="137" t="s">
        <v>62</v>
      </c>
      <c r="C12" s="138" t="s">
        <v>2</v>
      </c>
      <c r="D12" s="138">
        <v>1</v>
      </c>
      <c r="E12" s="27">
        <v>980</v>
      </c>
      <c r="F12" s="27">
        <v>1180</v>
      </c>
      <c r="G12" s="27">
        <v>1058</v>
      </c>
      <c r="H12" s="135">
        <f t="shared" si="0"/>
        <v>1072.6666666666667</v>
      </c>
      <c r="I12" s="136">
        <f t="shared" si="1"/>
        <v>1448.1000000000001</v>
      </c>
      <c r="J12" s="78" t="s">
        <v>56</v>
      </c>
    </row>
    <row r="13" spans="1:13" ht="26.25" thickBot="1">
      <c r="A13" s="141">
        <v>5</v>
      </c>
      <c r="B13" s="142" t="s">
        <v>64</v>
      </c>
      <c r="C13" s="143" t="s">
        <v>2</v>
      </c>
      <c r="D13" s="143">
        <v>1</v>
      </c>
      <c r="E13" s="144">
        <v>730</v>
      </c>
      <c r="F13" s="144">
        <v>880</v>
      </c>
      <c r="G13" s="144">
        <v>789.75</v>
      </c>
      <c r="H13" s="145">
        <f t="shared" si="0"/>
        <v>799.91666666666663</v>
      </c>
      <c r="I13" s="146">
        <f t="shared" si="1"/>
        <v>1079.8875</v>
      </c>
      <c r="J13" s="192" t="s">
        <v>56</v>
      </c>
    </row>
    <row r="14" spans="1:13">
      <c r="M14" s="57">
        <f>SUM('COTAÇÃO LOCAL'!I9:I13)</f>
        <v>8248.5360000000019</v>
      </c>
    </row>
  </sheetData>
  <mergeCells count="9">
    <mergeCell ref="A2:J4"/>
    <mergeCell ref="A5:J5"/>
    <mergeCell ref="A6:A8"/>
    <mergeCell ref="B6:B8"/>
    <mergeCell ref="C6:C8"/>
    <mergeCell ref="D6:D8"/>
    <mergeCell ref="H6:H8"/>
    <mergeCell ref="I6:I8"/>
    <mergeCell ref="J6:J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8"/>
  <sheetViews>
    <sheetView view="pageBreakPreview" zoomScale="85" zoomScaleNormal="85" zoomScaleSheetLayoutView="85" workbookViewId="0">
      <selection activeCell="A9" sqref="A9:G9"/>
    </sheetView>
  </sheetViews>
  <sheetFormatPr defaultRowHeight="15"/>
  <cols>
    <col min="1" max="1" width="9.28515625" customWidth="1"/>
    <col min="2" max="2" width="62.28515625" customWidth="1"/>
    <col min="3" max="3" width="18.28515625" customWidth="1"/>
    <col min="4" max="4" width="11.28515625" customWidth="1"/>
    <col min="5" max="5" width="20.85546875" customWidth="1"/>
    <col min="6" max="7" width="20.5703125" customWidth="1"/>
    <col min="8" max="8" width="23.28515625" customWidth="1"/>
    <col min="9" max="9" width="20.5703125" customWidth="1"/>
    <col min="10" max="10" width="14.85546875" bestFit="1" customWidth="1"/>
  </cols>
  <sheetData>
    <row r="1" spans="1:11">
      <c r="A1" s="237"/>
      <c r="B1" s="237"/>
      <c r="C1" s="237"/>
      <c r="D1" s="237"/>
      <c r="E1" s="237"/>
      <c r="F1" s="237"/>
      <c r="G1" s="237"/>
      <c r="H1" s="237"/>
      <c r="I1" s="237"/>
    </row>
    <row r="2" spans="1:11">
      <c r="A2" s="237"/>
      <c r="B2" s="237"/>
      <c r="C2" s="237"/>
      <c r="D2" s="237"/>
      <c r="E2" s="237"/>
      <c r="F2" s="237"/>
      <c r="G2" s="237"/>
      <c r="H2" s="237"/>
      <c r="I2" s="237"/>
    </row>
    <row r="3" spans="1:11">
      <c r="A3" s="237"/>
      <c r="B3" s="237"/>
      <c r="C3" s="237"/>
      <c r="D3" s="237"/>
      <c r="E3" s="237"/>
      <c r="F3" s="237"/>
      <c r="G3" s="237"/>
      <c r="H3" s="237"/>
      <c r="I3" s="237"/>
    </row>
    <row r="4" spans="1:11">
      <c r="A4" s="237"/>
      <c r="B4" s="237"/>
      <c r="C4" s="237"/>
      <c r="D4" s="237"/>
      <c r="E4" s="237"/>
      <c r="F4" s="237"/>
      <c r="G4" s="237"/>
      <c r="H4" s="237"/>
      <c r="I4" s="237"/>
    </row>
    <row r="5" spans="1:11">
      <c r="A5" s="237"/>
      <c r="B5" s="237"/>
      <c r="C5" s="237"/>
      <c r="D5" s="237"/>
      <c r="E5" s="237"/>
      <c r="F5" s="237"/>
      <c r="G5" s="237"/>
      <c r="H5" s="237"/>
      <c r="I5" s="237"/>
    </row>
    <row r="6" spans="1:11" ht="24.6" customHeight="1" thickBot="1">
      <c r="A6" s="281"/>
      <c r="B6" s="281"/>
      <c r="C6" s="281"/>
      <c r="D6" s="281"/>
      <c r="E6" s="281"/>
      <c r="F6" s="281"/>
      <c r="G6" s="281"/>
      <c r="H6" s="281"/>
      <c r="I6" s="281"/>
    </row>
    <row r="7" spans="1:11" ht="24" customHeight="1" thickBot="1">
      <c r="A7" s="293" t="s">
        <v>750</v>
      </c>
      <c r="B7" s="294"/>
      <c r="C7" s="294"/>
      <c r="D7" s="294"/>
      <c r="E7" s="294"/>
      <c r="F7" s="295"/>
      <c r="G7" s="291" t="s">
        <v>76</v>
      </c>
      <c r="H7" s="292"/>
      <c r="I7" s="25" t="s">
        <v>743</v>
      </c>
      <c r="J7" s="2"/>
      <c r="K7" s="2"/>
    </row>
    <row r="8" spans="1:11" ht="33.6" customHeight="1" thickTop="1" thickBot="1">
      <c r="A8" s="306" t="s">
        <v>749</v>
      </c>
      <c r="B8" s="307"/>
      <c r="C8" s="307"/>
      <c r="D8" s="307"/>
      <c r="E8" s="307"/>
      <c r="F8" s="307"/>
      <c r="G8" s="308"/>
      <c r="H8" s="302" t="s">
        <v>77</v>
      </c>
      <c r="I8" s="303"/>
      <c r="J8" s="3"/>
      <c r="K8" s="3"/>
    </row>
    <row r="9" spans="1:11" ht="26.45" customHeight="1" thickTop="1" thickBot="1">
      <c r="A9" s="309" t="str">
        <f>'ORÇAMENTO SINTÉTICO ATT'!D2</f>
        <v>LOCAL: TERCEIRA TRAVESSA DO LARANJAL, BAIRRO LARANJAL II, ITAITUBA-PA.</v>
      </c>
      <c r="B9" s="310"/>
      <c r="C9" s="310"/>
      <c r="D9" s="310"/>
      <c r="E9" s="310"/>
      <c r="F9" s="310"/>
      <c r="G9" s="310"/>
      <c r="H9" s="304">
        <f>C50</f>
        <v>219206.86000000002</v>
      </c>
      <c r="I9" s="305"/>
      <c r="J9" s="3"/>
      <c r="K9" s="3"/>
    </row>
    <row r="10" spans="1:11" s="177" customFormat="1" ht="16.149999999999999" customHeight="1" thickTop="1">
      <c r="A10" s="282" t="s">
        <v>78</v>
      </c>
      <c r="B10" s="283"/>
      <c r="C10" s="283"/>
      <c r="D10" s="283"/>
      <c r="E10" s="283"/>
      <c r="F10" s="283"/>
      <c r="G10" s="283"/>
      <c r="H10" s="283"/>
      <c r="I10" s="284"/>
    </row>
    <row r="11" spans="1:11" s="177" customFormat="1" ht="15" customHeight="1" thickBot="1">
      <c r="A11" s="285"/>
      <c r="B11" s="286"/>
      <c r="C11" s="286"/>
      <c r="D11" s="286"/>
      <c r="E11" s="286"/>
      <c r="F11" s="286"/>
      <c r="G11" s="286"/>
      <c r="H11" s="286"/>
      <c r="I11" s="287"/>
    </row>
    <row r="12" spans="1:11" ht="15.75">
      <c r="A12" s="311" t="s">
        <v>0</v>
      </c>
      <c r="B12" s="313" t="s">
        <v>1</v>
      </c>
      <c r="C12" s="313" t="s">
        <v>79</v>
      </c>
      <c r="D12" s="315" t="s">
        <v>80</v>
      </c>
      <c r="E12" s="48" t="s">
        <v>81</v>
      </c>
      <c r="F12" s="21" t="s">
        <v>81</v>
      </c>
      <c r="G12" s="21" t="s">
        <v>81</v>
      </c>
      <c r="H12" s="21" t="s">
        <v>81</v>
      </c>
      <c r="I12" s="21" t="s">
        <v>81</v>
      </c>
    </row>
    <row r="13" spans="1:11" ht="16.5" thickBot="1">
      <c r="A13" s="312"/>
      <c r="B13" s="314"/>
      <c r="C13" s="314"/>
      <c r="D13" s="316"/>
      <c r="E13" s="22">
        <v>30</v>
      </c>
      <c r="F13" s="23">
        <v>60</v>
      </c>
      <c r="G13" s="23">
        <v>90</v>
      </c>
      <c r="H13" s="23">
        <v>120</v>
      </c>
      <c r="I13" s="23">
        <v>150</v>
      </c>
    </row>
    <row r="14" spans="1:11">
      <c r="A14" s="270" t="s">
        <v>4</v>
      </c>
      <c r="B14" s="296" t="s">
        <v>5</v>
      </c>
      <c r="C14" s="297"/>
      <c r="D14" s="297"/>
      <c r="E14" s="297"/>
      <c r="F14" s="297"/>
      <c r="G14" s="297"/>
      <c r="H14" s="297"/>
      <c r="I14" s="298"/>
    </row>
    <row r="15" spans="1:11" ht="15.75" thickBot="1">
      <c r="A15" s="271"/>
      <c r="B15" s="299"/>
      <c r="C15" s="300"/>
      <c r="D15" s="300"/>
      <c r="E15" s="300"/>
      <c r="F15" s="300"/>
      <c r="G15" s="300"/>
      <c r="H15" s="300"/>
      <c r="I15" s="301"/>
    </row>
    <row r="16" spans="1:11" ht="15.75" thickBot="1">
      <c r="A16" s="272" t="s">
        <v>6</v>
      </c>
      <c r="B16" s="261" t="s">
        <v>82</v>
      </c>
      <c r="C16" s="263">
        <f>'ORÇAMENTO SINTÉTICO ATT'!I7</f>
        <v>1500.06</v>
      </c>
      <c r="D16" s="256">
        <f>C16/C50</f>
        <v>6.8431252562077662E-3</v>
      </c>
      <c r="E16" s="71">
        <v>1</v>
      </c>
      <c r="F16" s="72"/>
      <c r="G16" s="72"/>
      <c r="H16" s="72"/>
      <c r="I16" s="73"/>
      <c r="J16" s="5">
        <f>SUM(E16:I16)</f>
        <v>1</v>
      </c>
    </row>
    <row r="17" spans="1:10">
      <c r="A17" s="259"/>
      <c r="B17" s="273"/>
      <c r="C17" s="274"/>
      <c r="D17" s="257"/>
      <c r="E17" s="13">
        <f>C16*E16</f>
        <v>1500.06</v>
      </c>
      <c r="F17" s="60"/>
      <c r="G17" s="60"/>
      <c r="H17" s="60"/>
      <c r="I17" s="58"/>
      <c r="J17" s="1">
        <f t="shared" ref="J17:J23" si="0">SUM(E17:I17)</f>
        <v>1500.06</v>
      </c>
    </row>
    <row r="18" spans="1:10" ht="15.75" thickBot="1">
      <c r="A18" s="258" t="s">
        <v>9</v>
      </c>
      <c r="B18" s="273" t="s">
        <v>10</v>
      </c>
      <c r="C18" s="274">
        <f>'ORÇAMENTO SINTÉTICO ATT'!I10</f>
        <v>100761.61</v>
      </c>
      <c r="D18" s="256">
        <f>C18/C50</f>
        <v>0.45966449225174794</v>
      </c>
      <c r="E18" s="12">
        <v>0.5</v>
      </c>
      <c r="F18" s="12">
        <v>0.5</v>
      </c>
      <c r="G18" s="14"/>
      <c r="H18" s="14"/>
      <c r="I18" s="15"/>
      <c r="J18" s="5">
        <f t="shared" si="0"/>
        <v>1</v>
      </c>
    </row>
    <row r="19" spans="1:10">
      <c r="A19" s="259"/>
      <c r="B19" s="273"/>
      <c r="C19" s="274"/>
      <c r="D19" s="257"/>
      <c r="E19" s="77">
        <f>C18*E18</f>
        <v>50380.805</v>
      </c>
      <c r="F19" s="77">
        <f>C18*F18</f>
        <v>50380.805</v>
      </c>
      <c r="G19" s="60"/>
      <c r="H19" s="60"/>
      <c r="I19" s="58"/>
      <c r="J19" s="1">
        <f t="shared" si="0"/>
        <v>100761.61</v>
      </c>
    </row>
    <row r="20" spans="1:10" ht="15.75" thickBot="1">
      <c r="A20" s="258" t="s">
        <v>11</v>
      </c>
      <c r="B20" s="273" t="s">
        <v>12</v>
      </c>
      <c r="C20" s="274">
        <f>'ORÇAMENTO SINTÉTICO ATT'!I12</f>
        <v>5369.98</v>
      </c>
      <c r="D20" s="256">
        <f>C20/C50</f>
        <v>2.4497317282862405E-2</v>
      </c>
      <c r="E20" s="61"/>
      <c r="F20" s="12">
        <v>0.5</v>
      </c>
      <c r="G20" s="12">
        <v>0.5</v>
      </c>
      <c r="H20" s="61"/>
      <c r="I20" s="59"/>
      <c r="J20" s="5">
        <f t="shared" si="0"/>
        <v>1</v>
      </c>
    </row>
    <row r="21" spans="1:10">
      <c r="A21" s="259"/>
      <c r="B21" s="273"/>
      <c r="C21" s="274"/>
      <c r="D21" s="257"/>
      <c r="E21" s="60"/>
      <c r="F21" s="13">
        <f>C20*F20</f>
        <v>2684.99</v>
      </c>
      <c r="G21" s="13">
        <f>C20*G20</f>
        <v>2684.99</v>
      </c>
      <c r="H21" s="60"/>
      <c r="I21" s="58"/>
      <c r="J21" s="1">
        <f t="shared" si="0"/>
        <v>5369.98</v>
      </c>
    </row>
    <row r="22" spans="1:10" ht="15.75" thickBot="1">
      <c r="A22" s="258" t="s">
        <v>15</v>
      </c>
      <c r="B22" s="260" t="s">
        <v>16</v>
      </c>
      <c r="C22" s="262">
        <f>'ORÇAMENTO SINTÉTICO ATT'!I23</f>
        <v>5058.8999999999996</v>
      </c>
      <c r="D22" s="256">
        <f>C22/C50</f>
        <v>2.307820111104187E-2</v>
      </c>
      <c r="E22" s="61"/>
      <c r="F22" s="12">
        <v>0.5</v>
      </c>
      <c r="G22" s="12">
        <v>0.5</v>
      </c>
      <c r="H22" s="60"/>
      <c r="I22" s="58"/>
      <c r="J22" s="5">
        <f t="shared" si="0"/>
        <v>1</v>
      </c>
    </row>
    <row r="23" spans="1:10" ht="15.75" thickBot="1">
      <c r="A23" s="275"/>
      <c r="B23" s="276"/>
      <c r="C23" s="277"/>
      <c r="D23" s="278"/>
      <c r="E23" s="75"/>
      <c r="F23" s="74">
        <f>C22*F22</f>
        <v>2529.4499999999998</v>
      </c>
      <c r="G23" s="74">
        <f>C22*G22</f>
        <v>2529.4499999999998</v>
      </c>
      <c r="H23" s="75"/>
      <c r="I23" s="76"/>
      <c r="J23" s="1">
        <f t="shared" si="0"/>
        <v>5058.8999999999996</v>
      </c>
    </row>
    <row r="24" spans="1:10">
      <c r="A24" s="270" t="s">
        <v>18</v>
      </c>
      <c r="B24" s="296" t="s">
        <v>19</v>
      </c>
      <c r="C24" s="297"/>
      <c r="D24" s="297"/>
      <c r="E24" s="297"/>
      <c r="F24" s="297"/>
      <c r="G24" s="297"/>
      <c r="H24" s="297"/>
      <c r="I24" s="298"/>
      <c r="J24" s="4"/>
    </row>
    <row r="25" spans="1:10" ht="15.75" thickBot="1">
      <c r="A25" s="271"/>
      <c r="B25" s="299"/>
      <c r="C25" s="300"/>
      <c r="D25" s="300"/>
      <c r="E25" s="300"/>
      <c r="F25" s="300"/>
      <c r="G25" s="300"/>
      <c r="H25" s="300"/>
      <c r="I25" s="301"/>
      <c r="J25" s="4"/>
    </row>
    <row r="26" spans="1:10" ht="15.75" thickBot="1">
      <c r="A26" s="272" t="s">
        <v>20</v>
      </c>
      <c r="B26" s="276" t="s">
        <v>21</v>
      </c>
      <c r="C26" s="277">
        <f>'ORÇAMENTO SINTÉTICO ATT'!I33</f>
        <v>7432.25</v>
      </c>
      <c r="D26" s="256">
        <f>C26/C50</f>
        <v>3.3905188916076801E-2</v>
      </c>
      <c r="E26" s="72"/>
      <c r="F26" s="72"/>
      <c r="G26" s="71">
        <v>1</v>
      </c>
      <c r="H26" s="72"/>
      <c r="I26" s="73"/>
      <c r="J26" s="5">
        <f t="shared" ref="J26:J49" si="1">SUM(E26:I26)</f>
        <v>1</v>
      </c>
    </row>
    <row r="27" spans="1:10">
      <c r="A27" s="259"/>
      <c r="B27" s="261"/>
      <c r="C27" s="263"/>
      <c r="D27" s="257"/>
      <c r="E27" s="60"/>
      <c r="F27" s="60"/>
      <c r="G27" s="13">
        <f>C26*G26</f>
        <v>7432.25</v>
      </c>
      <c r="H27" s="60"/>
      <c r="I27" s="58"/>
      <c r="J27" s="1">
        <f t="shared" si="1"/>
        <v>7432.25</v>
      </c>
    </row>
    <row r="28" spans="1:10" ht="15.75" thickBot="1">
      <c r="A28" s="258" t="s">
        <v>23</v>
      </c>
      <c r="B28" s="260" t="s">
        <v>24</v>
      </c>
      <c r="C28" s="262">
        <f>'ORÇAMENTO SINTÉTICO ATT'!I37</f>
        <v>3423.67</v>
      </c>
      <c r="D28" s="256">
        <f>C28/C50</f>
        <v>1.561844369286618E-2</v>
      </c>
      <c r="E28" s="61"/>
      <c r="F28" s="61"/>
      <c r="G28" s="12">
        <v>0.5</v>
      </c>
      <c r="H28" s="12">
        <v>0.5</v>
      </c>
      <c r="I28" s="59"/>
      <c r="J28" s="5">
        <f t="shared" si="1"/>
        <v>1</v>
      </c>
    </row>
    <row r="29" spans="1:10">
      <c r="A29" s="259"/>
      <c r="B29" s="261"/>
      <c r="C29" s="263"/>
      <c r="D29" s="257"/>
      <c r="E29" s="60"/>
      <c r="F29" s="60"/>
      <c r="G29" s="13">
        <f>C28*G28</f>
        <v>1711.835</v>
      </c>
      <c r="H29" s="13">
        <f>C28*H28</f>
        <v>1711.835</v>
      </c>
      <c r="I29" s="58"/>
      <c r="J29" s="1">
        <f t="shared" si="1"/>
        <v>3423.67</v>
      </c>
    </row>
    <row r="30" spans="1:10" ht="15.75" thickBot="1">
      <c r="A30" s="258" t="s">
        <v>26</v>
      </c>
      <c r="B30" s="260" t="s">
        <v>27</v>
      </c>
      <c r="C30" s="262">
        <f>'ORÇAMENTO SINTÉTICO ATT'!I39</f>
        <v>8740.49</v>
      </c>
      <c r="D30" s="256">
        <f>C30/C50</f>
        <v>3.9873250317074928E-2</v>
      </c>
      <c r="E30" s="60"/>
      <c r="F30" s="61"/>
      <c r="G30" s="12">
        <v>0.7</v>
      </c>
      <c r="H30" s="12">
        <v>0.3</v>
      </c>
      <c r="I30" s="59"/>
      <c r="J30" s="5">
        <f t="shared" si="1"/>
        <v>1</v>
      </c>
    </row>
    <row r="31" spans="1:10">
      <c r="A31" s="259"/>
      <c r="B31" s="261"/>
      <c r="C31" s="263"/>
      <c r="D31" s="257"/>
      <c r="E31" s="60"/>
      <c r="F31" s="60"/>
      <c r="G31" s="13">
        <f>C30*G30</f>
        <v>6118.3429999999998</v>
      </c>
      <c r="H31" s="13">
        <f>C30*H30</f>
        <v>2622.1469999999999</v>
      </c>
      <c r="I31" s="58"/>
      <c r="J31" s="1">
        <f t="shared" si="1"/>
        <v>8740.49</v>
      </c>
    </row>
    <row r="32" spans="1:10" ht="15.75" thickBot="1">
      <c r="A32" s="258" t="s">
        <v>28</v>
      </c>
      <c r="B32" s="260" t="s">
        <v>29</v>
      </c>
      <c r="C32" s="262">
        <f>'ORÇAMENTO SINTÉTICO ATT'!I41</f>
        <v>3604.17</v>
      </c>
      <c r="D32" s="256">
        <f>C32/C50</f>
        <v>1.6441866828437759E-2</v>
      </c>
      <c r="E32" s="60"/>
      <c r="F32" s="61"/>
      <c r="G32" s="12">
        <v>0.7</v>
      </c>
      <c r="H32" s="12">
        <v>0.3</v>
      </c>
      <c r="I32" s="59"/>
      <c r="J32" s="5">
        <f t="shared" si="1"/>
        <v>1</v>
      </c>
    </row>
    <row r="33" spans="1:10">
      <c r="A33" s="259"/>
      <c r="B33" s="261"/>
      <c r="C33" s="263"/>
      <c r="D33" s="257"/>
      <c r="E33" s="60"/>
      <c r="F33" s="60"/>
      <c r="G33" s="13">
        <f>C32*G32</f>
        <v>2522.9189999999999</v>
      </c>
      <c r="H33" s="13">
        <f>C32*H32</f>
        <v>1081.251</v>
      </c>
      <c r="I33" s="58"/>
      <c r="J33" s="1">
        <f t="shared" si="1"/>
        <v>3604.17</v>
      </c>
    </row>
    <row r="34" spans="1:10" ht="15.75" thickBot="1">
      <c r="A34" s="258" t="s">
        <v>30</v>
      </c>
      <c r="B34" s="260" t="s">
        <v>31</v>
      </c>
      <c r="C34" s="262">
        <f>'ORÇAMENTO SINTÉTICO ATT'!I43</f>
        <v>4153.01</v>
      </c>
      <c r="D34" s="256">
        <f>C34/C50</f>
        <v>1.8945620588698728E-2</v>
      </c>
      <c r="E34" s="61"/>
      <c r="F34" s="61"/>
      <c r="G34" s="61"/>
      <c r="H34" s="12">
        <v>1</v>
      </c>
      <c r="I34" s="59"/>
      <c r="J34" s="5">
        <f t="shared" si="1"/>
        <v>1</v>
      </c>
    </row>
    <row r="35" spans="1:10">
      <c r="A35" s="259"/>
      <c r="B35" s="261"/>
      <c r="C35" s="263"/>
      <c r="D35" s="257"/>
      <c r="E35" s="60"/>
      <c r="F35" s="60"/>
      <c r="G35" s="60"/>
      <c r="H35" s="13">
        <f>C34*H34</f>
        <v>4153.01</v>
      </c>
      <c r="I35" s="58"/>
      <c r="J35" s="1">
        <f t="shared" si="1"/>
        <v>4153.01</v>
      </c>
    </row>
    <row r="36" spans="1:10" ht="15.75" thickBot="1">
      <c r="A36" s="258" t="s">
        <v>36</v>
      </c>
      <c r="B36" s="260" t="s">
        <v>37</v>
      </c>
      <c r="C36" s="262">
        <f>'ORÇAMENTO SINTÉTICO ATT'!I48</f>
        <v>735.13</v>
      </c>
      <c r="D36" s="256">
        <f>C36/C50</f>
        <v>3.3535903027852318E-3</v>
      </c>
      <c r="E36" s="60"/>
      <c r="F36" s="61"/>
      <c r="G36" s="61"/>
      <c r="H36" s="12">
        <v>1</v>
      </c>
      <c r="I36" s="59"/>
      <c r="J36" s="5">
        <f t="shared" si="1"/>
        <v>1</v>
      </c>
    </row>
    <row r="37" spans="1:10">
      <c r="A37" s="259"/>
      <c r="B37" s="261"/>
      <c r="C37" s="263"/>
      <c r="D37" s="257"/>
      <c r="E37" s="60"/>
      <c r="F37" s="60"/>
      <c r="G37" s="60"/>
      <c r="H37" s="13">
        <f>C36*H36</f>
        <v>735.13</v>
      </c>
      <c r="I37" s="58"/>
      <c r="J37" s="1">
        <f t="shared" si="1"/>
        <v>735.13</v>
      </c>
    </row>
    <row r="38" spans="1:10" ht="15.75" thickBot="1">
      <c r="A38" s="258" t="s">
        <v>41</v>
      </c>
      <c r="B38" s="260" t="s">
        <v>350</v>
      </c>
      <c r="C38" s="262">
        <f>'ORÇAMENTO SINTÉTICO ATT'!I53</f>
        <v>17412.120000000003</v>
      </c>
      <c r="D38" s="256">
        <f>C38/C50</f>
        <v>7.9432368129355085E-2</v>
      </c>
      <c r="E38" s="61"/>
      <c r="F38" s="61"/>
      <c r="G38" s="61"/>
      <c r="H38" s="12">
        <v>1</v>
      </c>
      <c r="I38" s="59"/>
      <c r="J38" s="5">
        <f t="shared" si="1"/>
        <v>1</v>
      </c>
    </row>
    <row r="39" spans="1:10">
      <c r="A39" s="259"/>
      <c r="B39" s="261"/>
      <c r="C39" s="263"/>
      <c r="D39" s="257"/>
      <c r="E39" s="60"/>
      <c r="F39" s="60"/>
      <c r="G39" s="60"/>
      <c r="H39" s="13">
        <f>C38*H38</f>
        <v>17412.120000000003</v>
      </c>
      <c r="I39" s="58"/>
      <c r="J39" s="1">
        <f t="shared" si="1"/>
        <v>17412.120000000003</v>
      </c>
    </row>
    <row r="40" spans="1:10" ht="15.75" thickBot="1">
      <c r="A40" s="258" t="s">
        <v>50</v>
      </c>
      <c r="B40" s="260" t="s">
        <v>51</v>
      </c>
      <c r="C40" s="262">
        <f>'ORÇAMENTO SINTÉTICO ATT'!I76</f>
        <v>529.63</v>
      </c>
      <c r="D40" s="256">
        <f>C40/C50</f>
        <v>2.4161196415112191E-3</v>
      </c>
      <c r="E40" s="61"/>
      <c r="F40" s="61"/>
      <c r="G40" s="61"/>
      <c r="H40" s="12">
        <v>0.5</v>
      </c>
      <c r="I40" s="16">
        <v>0.5</v>
      </c>
      <c r="J40" s="5">
        <f t="shared" si="1"/>
        <v>1</v>
      </c>
    </row>
    <row r="41" spans="1:10">
      <c r="A41" s="259"/>
      <c r="B41" s="261"/>
      <c r="C41" s="263"/>
      <c r="D41" s="257"/>
      <c r="E41" s="60"/>
      <c r="F41" s="60"/>
      <c r="G41" s="60"/>
      <c r="H41" s="13">
        <f>C40*H40</f>
        <v>264.815</v>
      </c>
      <c r="I41" s="17">
        <f>C40*I40</f>
        <v>264.815</v>
      </c>
      <c r="J41" s="1">
        <f t="shared" si="1"/>
        <v>529.63</v>
      </c>
    </row>
    <row r="42" spans="1:10" ht="15.75" thickBot="1">
      <c r="A42" s="258" t="s">
        <v>52</v>
      </c>
      <c r="B42" s="260" t="s">
        <v>53</v>
      </c>
      <c r="C42" s="262">
        <f>'ORÇAMENTO SINTÉTICO ATT'!I78</f>
        <v>44678.66</v>
      </c>
      <c r="D42" s="256">
        <f>C42/C50</f>
        <v>0.20381962498801362</v>
      </c>
      <c r="E42" s="61"/>
      <c r="F42" s="61"/>
      <c r="G42" s="12">
        <v>0.7</v>
      </c>
      <c r="H42" s="12">
        <v>0.3</v>
      </c>
      <c r="I42" s="59"/>
      <c r="J42" s="5">
        <f t="shared" si="1"/>
        <v>1</v>
      </c>
    </row>
    <row r="43" spans="1:10">
      <c r="A43" s="259"/>
      <c r="B43" s="261"/>
      <c r="C43" s="263"/>
      <c r="D43" s="257"/>
      <c r="E43" s="60"/>
      <c r="F43" s="60"/>
      <c r="G43" s="13">
        <f>C42*G42</f>
        <v>31275.062000000002</v>
      </c>
      <c r="H43" s="13">
        <f>C42*H42</f>
        <v>13403.598</v>
      </c>
      <c r="I43" s="58"/>
      <c r="J43" s="1">
        <f t="shared" si="1"/>
        <v>44678.66</v>
      </c>
    </row>
    <row r="44" spans="1:10" ht="15.75" thickBot="1">
      <c r="A44" s="258" t="s">
        <v>66</v>
      </c>
      <c r="B44" s="260" t="s">
        <v>67</v>
      </c>
      <c r="C44" s="262">
        <f>'ORÇAMENTO SINTÉTICO ATT'!I85</f>
        <v>993.52</v>
      </c>
      <c r="D44" s="256">
        <f>C44/C50</f>
        <v>4.5323399094353159E-3</v>
      </c>
      <c r="E44" s="61"/>
      <c r="F44" s="61"/>
      <c r="G44" s="61"/>
      <c r="H44" s="61"/>
      <c r="I44" s="16">
        <v>1</v>
      </c>
      <c r="J44" s="5">
        <f t="shared" si="1"/>
        <v>1</v>
      </c>
    </row>
    <row r="45" spans="1:10">
      <c r="A45" s="259"/>
      <c r="B45" s="261"/>
      <c r="C45" s="263"/>
      <c r="D45" s="257"/>
      <c r="E45" s="60"/>
      <c r="F45" s="60"/>
      <c r="G45" s="60"/>
      <c r="H45" s="60"/>
      <c r="I45" s="17">
        <f>C44*I44</f>
        <v>993.52</v>
      </c>
      <c r="J45" s="1">
        <f t="shared" si="1"/>
        <v>993.52</v>
      </c>
    </row>
    <row r="46" spans="1:10" ht="15.75" thickBot="1">
      <c r="A46" s="258" t="s">
        <v>68</v>
      </c>
      <c r="B46" s="260" t="s">
        <v>69</v>
      </c>
      <c r="C46" s="262">
        <f>'ORÇAMENTO SINTÉTICO ATT'!I87</f>
        <v>8168.5099999999993</v>
      </c>
      <c r="D46" s="256">
        <f>C46/C50</f>
        <v>3.7263934167023782E-2</v>
      </c>
      <c r="E46" s="61"/>
      <c r="F46" s="61"/>
      <c r="G46" s="61"/>
      <c r="H46" s="61"/>
      <c r="I46" s="16">
        <v>1</v>
      </c>
      <c r="J46" s="5">
        <f t="shared" si="1"/>
        <v>1</v>
      </c>
    </row>
    <row r="47" spans="1:10">
      <c r="A47" s="259"/>
      <c r="B47" s="261"/>
      <c r="C47" s="263"/>
      <c r="D47" s="257"/>
      <c r="E47" s="60"/>
      <c r="F47" s="60"/>
      <c r="G47" s="60"/>
      <c r="H47" s="60"/>
      <c r="I47" s="17">
        <f>C46*I46</f>
        <v>8168.5099999999993</v>
      </c>
      <c r="J47" s="1">
        <f t="shared" si="1"/>
        <v>8168.5099999999993</v>
      </c>
    </row>
    <row r="48" spans="1:10" ht="15.75" thickBot="1">
      <c r="A48" s="258" t="s">
        <v>71</v>
      </c>
      <c r="B48" s="260" t="s">
        <v>72</v>
      </c>
      <c r="C48" s="262">
        <f>'ORÇAMENTO SINTÉTICO ATT'!I91</f>
        <v>6645.15</v>
      </c>
      <c r="D48" s="256">
        <f>C48/C50</f>
        <v>3.0314516616861346E-2</v>
      </c>
      <c r="E48" s="61"/>
      <c r="F48" s="61"/>
      <c r="G48" s="61"/>
      <c r="H48" s="61"/>
      <c r="I48" s="16">
        <v>1</v>
      </c>
      <c r="J48" s="5">
        <f t="shared" si="1"/>
        <v>1</v>
      </c>
    </row>
    <row r="49" spans="1:10">
      <c r="A49" s="259"/>
      <c r="B49" s="261"/>
      <c r="C49" s="263"/>
      <c r="D49" s="257"/>
      <c r="E49" s="60"/>
      <c r="F49" s="60"/>
      <c r="G49" s="60"/>
      <c r="H49" s="60"/>
      <c r="I49" s="17">
        <f>C48*I48</f>
        <v>6645.15</v>
      </c>
      <c r="J49" s="1">
        <f t="shared" si="1"/>
        <v>6645.15</v>
      </c>
    </row>
    <row r="50" spans="1:10" ht="15.75">
      <c r="A50" s="266" t="s">
        <v>3</v>
      </c>
      <c r="B50" s="267"/>
      <c r="C50" s="62">
        <f>SUM(C16:C49)</f>
        <v>219206.86000000002</v>
      </c>
      <c r="D50" s="63">
        <f>SUM(D16:D49)</f>
        <v>1</v>
      </c>
      <c r="E50" s="288"/>
      <c r="F50" s="289"/>
      <c r="G50" s="289"/>
      <c r="H50" s="289"/>
      <c r="I50" s="290"/>
    </row>
    <row r="51" spans="1:10" ht="15.75">
      <c r="A51" s="268" t="s">
        <v>83</v>
      </c>
      <c r="B51" s="269"/>
      <c r="C51" s="269"/>
      <c r="D51" s="64"/>
      <c r="E51" s="65">
        <f>E17+E19</f>
        <v>51880.864999999998</v>
      </c>
      <c r="F51" s="66">
        <f>F19+F21+F23</f>
        <v>55595.244999999995</v>
      </c>
      <c r="G51" s="66">
        <f>G21+G23+G27+G29+G31+G33+G43</f>
        <v>54274.849000000002</v>
      </c>
      <c r="H51" s="66">
        <f>H29+H31+H33+H35+H37+H39+H41+H43</f>
        <v>41383.906000000003</v>
      </c>
      <c r="I51" s="66">
        <f>I41+I45+I47+I49</f>
        <v>16071.994999999999</v>
      </c>
    </row>
    <row r="52" spans="1:10" ht="15.75">
      <c r="A52" s="268" t="s">
        <v>84</v>
      </c>
      <c r="B52" s="269"/>
      <c r="C52" s="269"/>
      <c r="D52" s="64"/>
      <c r="E52" s="67">
        <f>E51/C50</f>
        <v>0.23667537138208172</v>
      </c>
      <c r="F52" s="68">
        <f>F51/C50</f>
        <v>0.25362000532282608</v>
      </c>
      <c r="G52" s="68">
        <f>G51/C50</f>
        <v>0.24759648945293045</v>
      </c>
      <c r="H52" s="68">
        <f>H51/C50</f>
        <v>0.18878928332808562</v>
      </c>
      <c r="I52" s="68">
        <f>I51/C50</f>
        <v>7.331885051407605E-2</v>
      </c>
    </row>
    <row r="53" spans="1:10" ht="15.75">
      <c r="A53" s="268" t="s">
        <v>85</v>
      </c>
      <c r="B53" s="269"/>
      <c r="C53" s="269"/>
      <c r="D53" s="64"/>
      <c r="E53" s="18">
        <f>E51</f>
        <v>51880.864999999998</v>
      </c>
      <c r="F53" s="19">
        <f t="shared" ref="F53:I54" si="2">E53+F51</f>
        <v>107476.10999999999</v>
      </c>
      <c r="G53" s="19">
        <f t="shared" si="2"/>
        <v>161750.95899999997</v>
      </c>
      <c r="H53" s="19">
        <f t="shared" si="2"/>
        <v>203134.86499999999</v>
      </c>
      <c r="I53" s="19">
        <f t="shared" si="2"/>
        <v>219206.86</v>
      </c>
    </row>
    <row r="54" spans="1:10" ht="16.5" thickBot="1">
      <c r="A54" s="264" t="s">
        <v>86</v>
      </c>
      <c r="B54" s="265"/>
      <c r="C54" s="265"/>
      <c r="D54" s="20"/>
      <c r="E54" s="69">
        <f>E52</f>
        <v>0.23667537138208172</v>
      </c>
      <c r="F54" s="70">
        <f t="shared" si="2"/>
        <v>0.4902953767049078</v>
      </c>
      <c r="G54" s="70">
        <f t="shared" si="2"/>
        <v>0.73789186615783819</v>
      </c>
      <c r="H54" s="70">
        <f t="shared" si="2"/>
        <v>0.92668114948592384</v>
      </c>
      <c r="I54" s="70">
        <f t="shared" si="2"/>
        <v>0.99999999999999989</v>
      </c>
    </row>
    <row r="55" spans="1:10">
      <c r="A55" s="279"/>
      <c r="B55" s="279"/>
      <c r="C55" s="279"/>
      <c r="D55" s="279"/>
      <c r="E55" s="279"/>
      <c r="F55" s="279"/>
      <c r="G55" s="279"/>
      <c r="H55" s="279"/>
      <c r="I55" s="279"/>
    </row>
    <row r="56" spans="1:10">
      <c r="A56" s="280"/>
      <c r="B56" s="280"/>
      <c r="C56" s="280"/>
      <c r="D56" s="280"/>
      <c r="E56" s="280"/>
      <c r="F56" s="280"/>
      <c r="G56" s="280"/>
      <c r="H56" s="280"/>
      <c r="I56" s="280"/>
    </row>
    <row r="57" spans="1:10">
      <c r="A57" s="280"/>
      <c r="B57" s="280"/>
      <c r="C57" s="280"/>
      <c r="D57" s="280"/>
      <c r="E57" s="280"/>
      <c r="F57" s="280"/>
      <c r="G57" s="280"/>
      <c r="H57" s="280"/>
      <c r="I57" s="280"/>
    </row>
    <row r="58" spans="1:10">
      <c r="A58" s="280"/>
      <c r="B58" s="280"/>
      <c r="C58" s="280"/>
      <c r="D58" s="280"/>
      <c r="E58" s="280"/>
      <c r="F58" s="280"/>
      <c r="G58" s="280"/>
      <c r="H58" s="280"/>
      <c r="I58" s="280"/>
    </row>
    <row r="59" spans="1:10">
      <c r="A59" s="280"/>
      <c r="B59" s="280"/>
      <c r="C59" s="280"/>
      <c r="D59" s="280"/>
      <c r="E59" s="280"/>
      <c r="F59" s="280"/>
      <c r="G59" s="280"/>
      <c r="H59" s="280"/>
      <c r="I59" s="280"/>
    </row>
    <row r="60" spans="1:10">
      <c r="A60" s="280"/>
      <c r="B60" s="280"/>
      <c r="C60" s="280"/>
      <c r="D60" s="280"/>
      <c r="E60" s="280"/>
      <c r="F60" s="280"/>
      <c r="G60" s="280"/>
      <c r="H60" s="280"/>
      <c r="I60" s="280"/>
    </row>
    <row r="61" spans="1:10">
      <c r="A61" s="280"/>
      <c r="B61" s="280"/>
      <c r="C61" s="280"/>
      <c r="D61" s="280"/>
      <c r="E61" s="280"/>
      <c r="F61" s="280"/>
      <c r="G61" s="280"/>
      <c r="H61" s="280"/>
      <c r="I61" s="280"/>
    </row>
    <row r="62" spans="1:10">
      <c r="A62" s="280"/>
      <c r="B62" s="280"/>
      <c r="C62" s="280"/>
      <c r="D62" s="280"/>
      <c r="E62" s="280"/>
      <c r="F62" s="280"/>
      <c r="G62" s="280"/>
      <c r="H62" s="280"/>
      <c r="I62" s="280"/>
    </row>
    <row r="63" spans="1:10">
      <c r="A63" s="280"/>
      <c r="B63" s="280"/>
      <c r="C63" s="280"/>
      <c r="D63" s="280"/>
      <c r="E63" s="280"/>
      <c r="F63" s="280"/>
      <c r="G63" s="280"/>
      <c r="H63" s="280"/>
      <c r="I63" s="280"/>
    </row>
    <row r="68" spans="10:10">
      <c r="J68" s="24"/>
    </row>
  </sheetData>
  <mergeCells count="87">
    <mergeCell ref="A55:I63"/>
    <mergeCell ref="A1:I6"/>
    <mergeCell ref="A10:I11"/>
    <mergeCell ref="E50:I50"/>
    <mergeCell ref="G7:H7"/>
    <mergeCell ref="A7:F7"/>
    <mergeCell ref="B24:I25"/>
    <mergeCell ref="B14:I15"/>
    <mergeCell ref="H8:I8"/>
    <mergeCell ref="H9:I9"/>
    <mergeCell ref="A8:G8"/>
    <mergeCell ref="A9:G9"/>
    <mergeCell ref="A12:A13"/>
    <mergeCell ref="B12:B13"/>
    <mergeCell ref="C12:C13"/>
    <mergeCell ref="D12:D13"/>
    <mergeCell ref="D16:D17"/>
    <mergeCell ref="A18:A19"/>
    <mergeCell ref="B18:B19"/>
    <mergeCell ref="C18:C19"/>
    <mergeCell ref="D18:D19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A26:A27"/>
    <mergeCell ref="B26:B27"/>
    <mergeCell ref="C26:C27"/>
    <mergeCell ref="D28:D29"/>
    <mergeCell ref="A30:A31"/>
    <mergeCell ref="B30:B31"/>
    <mergeCell ref="C30:C31"/>
    <mergeCell ref="D30:D31"/>
    <mergeCell ref="A14:A15"/>
    <mergeCell ref="A40:A41"/>
    <mergeCell ref="B40:B41"/>
    <mergeCell ref="C40:C41"/>
    <mergeCell ref="C32:C33"/>
    <mergeCell ref="A34:A35"/>
    <mergeCell ref="B34:B35"/>
    <mergeCell ref="C34:C35"/>
    <mergeCell ref="A28:A29"/>
    <mergeCell ref="B28:B29"/>
    <mergeCell ref="C28:C29"/>
    <mergeCell ref="A16:A17"/>
    <mergeCell ref="B16:B17"/>
    <mergeCell ref="C16:C17"/>
    <mergeCell ref="D40:D41"/>
    <mergeCell ref="D36:D37"/>
    <mergeCell ref="D38:D39"/>
    <mergeCell ref="A32:A33"/>
    <mergeCell ref="B32:B33"/>
    <mergeCell ref="D32:D33"/>
    <mergeCell ref="D34:D35"/>
    <mergeCell ref="A54:C54"/>
    <mergeCell ref="A36:A37"/>
    <mergeCell ref="B36:B37"/>
    <mergeCell ref="A48:A49"/>
    <mergeCell ref="B48:B49"/>
    <mergeCell ref="C48:C49"/>
    <mergeCell ref="C36:C37"/>
    <mergeCell ref="A38:A39"/>
    <mergeCell ref="B38:B39"/>
    <mergeCell ref="C38:C39"/>
    <mergeCell ref="A50:B50"/>
    <mergeCell ref="A51:C51"/>
    <mergeCell ref="A52:C52"/>
    <mergeCell ref="A53:C53"/>
    <mergeCell ref="D48:D49"/>
    <mergeCell ref="A42:A43"/>
    <mergeCell ref="B42:B43"/>
    <mergeCell ref="C42:C43"/>
    <mergeCell ref="D42:D43"/>
    <mergeCell ref="A44:A45"/>
    <mergeCell ref="B44:B45"/>
    <mergeCell ref="C44:C45"/>
    <mergeCell ref="D44:D45"/>
    <mergeCell ref="A46:A47"/>
    <mergeCell ref="B46:B47"/>
    <mergeCell ref="C46:C47"/>
    <mergeCell ref="D46:D4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horizontalDpi="1200" verticalDpi="1200" r:id="rId1"/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8"/>
  <sheetViews>
    <sheetView view="pageBreakPreview" zoomScaleNormal="100" zoomScaleSheetLayoutView="100" workbookViewId="0">
      <selection activeCell="K7" sqref="K7"/>
    </sheetView>
  </sheetViews>
  <sheetFormatPr defaultColWidth="8.85546875" defaultRowHeight="15"/>
  <cols>
    <col min="1" max="1" width="21.28515625" customWidth="1"/>
    <col min="2" max="2" width="26.42578125" customWidth="1"/>
    <col min="3" max="3" width="9.7109375" customWidth="1"/>
    <col min="4" max="4" width="10.7109375" customWidth="1"/>
    <col min="5" max="5" width="3.5703125" customWidth="1"/>
    <col min="6" max="6" width="12.28515625" customWidth="1"/>
    <col min="7" max="7" width="13.28515625" customWidth="1"/>
  </cols>
  <sheetData>
    <row r="1" spans="1:9">
      <c r="A1" s="237"/>
      <c r="B1" s="237"/>
      <c r="C1" s="237"/>
      <c r="D1" s="237"/>
      <c r="E1" s="237"/>
      <c r="F1" s="237"/>
      <c r="G1" s="237"/>
    </row>
    <row r="2" spans="1:9" ht="24.6" customHeight="1">
      <c r="A2" s="237"/>
      <c r="B2" s="237"/>
      <c r="C2" s="237"/>
      <c r="D2" s="237"/>
      <c r="E2" s="237"/>
      <c r="F2" s="237"/>
      <c r="G2" s="237"/>
    </row>
    <row r="3" spans="1:9" ht="25.15" customHeight="1">
      <c r="A3" s="237"/>
      <c r="B3" s="237"/>
      <c r="C3" s="237"/>
      <c r="D3" s="237"/>
      <c r="E3" s="237"/>
      <c r="F3" s="237"/>
      <c r="G3" s="237"/>
    </row>
    <row r="4" spans="1:9" ht="20.45" customHeight="1">
      <c r="A4" s="237"/>
      <c r="B4" s="237"/>
      <c r="C4" s="237"/>
      <c r="D4" s="237"/>
      <c r="E4" s="237"/>
      <c r="F4" s="237"/>
      <c r="G4" s="237"/>
    </row>
    <row r="5" spans="1:9" ht="36.6" customHeight="1">
      <c r="A5" s="6" t="s">
        <v>185</v>
      </c>
      <c r="B5" s="349" t="str">
        <f>'ORÇAMENTO SINTÉTICO ATT'!D1</f>
        <v>OBRA: PERFURAÇÃO DE 120 METROS DE POÇO SEMIARTESIANO EM SOLO E ROCHAS SEDIMENTARES, ÁREA DE PROTEÇÃO DO RESERVATÓRIO ELEVADO E DISTRIBUIÇÃO LOCAL DE ÁGUA FRIA.</v>
      </c>
      <c r="C5" s="349"/>
      <c r="D5" s="349"/>
      <c r="E5" s="349"/>
      <c r="F5" s="349"/>
      <c r="G5" s="349"/>
    </row>
    <row r="6" spans="1:9">
      <c r="A6" s="7" t="s">
        <v>186</v>
      </c>
      <c r="B6" s="348" t="s">
        <v>187</v>
      </c>
      <c r="C6" s="348"/>
      <c r="D6" s="348"/>
      <c r="E6" s="8"/>
    </row>
    <row r="7" spans="1:9">
      <c r="A7" s="7" t="s">
        <v>188</v>
      </c>
      <c r="B7" s="348" t="s">
        <v>189</v>
      </c>
      <c r="C7" s="348"/>
      <c r="D7" s="348"/>
      <c r="E7" s="8"/>
    </row>
    <row r="8" spans="1:9">
      <c r="A8" s="9" t="s">
        <v>190</v>
      </c>
      <c r="B8" s="347" t="s">
        <v>191</v>
      </c>
      <c r="C8" s="348"/>
      <c r="D8" s="348"/>
      <c r="E8" s="8"/>
    </row>
    <row r="9" spans="1:9">
      <c r="A9" s="9" t="s">
        <v>192</v>
      </c>
      <c r="B9" s="347" t="s">
        <v>752</v>
      </c>
      <c r="C9" s="348"/>
      <c r="D9" s="348"/>
      <c r="E9" s="8"/>
    </row>
    <row r="10" spans="1:9" ht="23.45" customHeight="1">
      <c r="A10" s="329" t="s">
        <v>193</v>
      </c>
      <c r="B10" s="329"/>
      <c r="C10" s="329"/>
      <c r="D10" s="329"/>
    </row>
    <row r="11" spans="1:9" ht="26.45" customHeight="1" thickBot="1">
      <c r="A11" s="329"/>
      <c r="B11" s="329"/>
      <c r="C11" s="329"/>
      <c r="D11" s="329"/>
    </row>
    <row r="12" spans="1:9" ht="21" thickBot="1">
      <c r="A12" s="330" t="s">
        <v>194</v>
      </c>
      <c r="B12" s="330"/>
      <c r="C12" s="330"/>
      <c r="D12" s="330"/>
      <c r="F12" s="331" t="s">
        <v>195</v>
      </c>
      <c r="G12" s="332"/>
    </row>
    <row r="13" spans="1:9" ht="15.75" thickBot="1">
      <c r="A13" s="333" t="s">
        <v>196</v>
      </c>
      <c r="B13" s="334"/>
      <c r="C13" s="28" t="s">
        <v>197</v>
      </c>
      <c r="D13" s="29" t="s">
        <v>198</v>
      </c>
      <c r="F13" s="30" t="s">
        <v>199</v>
      </c>
      <c r="G13" s="31" t="s">
        <v>200</v>
      </c>
    </row>
    <row r="14" spans="1:9">
      <c r="A14" s="335" t="s">
        <v>235</v>
      </c>
      <c r="B14" s="336"/>
      <c r="C14" s="32" t="s">
        <v>201</v>
      </c>
      <c r="D14" s="33">
        <v>3.4299999999999997E-2</v>
      </c>
      <c r="F14" s="181">
        <v>3.4299999999999997E-2</v>
      </c>
      <c r="G14" s="182">
        <v>6.7100000000000007E-2</v>
      </c>
      <c r="I14" s="34"/>
    </row>
    <row r="15" spans="1:9">
      <c r="A15" s="337" t="s">
        <v>236</v>
      </c>
      <c r="B15" s="338"/>
      <c r="C15" s="35" t="s">
        <v>237</v>
      </c>
      <c r="D15" s="36">
        <v>2.8E-3</v>
      </c>
      <c r="F15" s="183">
        <v>2.8E-3</v>
      </c>
      <c r="G15" s="184">
        <v>7.4999999999999997E-3</v>
      </c>
      <c r="I15" s="34"/>
    </row>
    <row r="16" spans="1:9">
      <c r="A16" s="337" t="s">
        <v>238</v>
      </c>
      <c r="B16" s="338"/>
      <c r="C16" s="35" t="s">
        <v>202</v>
      </c>
      <c r="D16" s="36">
        <v>0.01</v>
      </c>
      <c r="F16" s="183">
        <v>0.01</v>
      </c>
      <c r="G16" s="184">
        <v>1.7399999999999999E-2</v>
      </c>
      <c r="I16" s="34"/>
    </row>
    <row r="17" spans="1:11">
      <c r="A17" s="339" t="s">
        <v>239</v>
      </c>
      <c r="B17" s="340"/>
      <c r="C17" s="37" t="s">
        <v>203</v>
      </c>
      <c r="D17" s="38">
        <v>5.8999999999999999E-3</v>
      </c>
      <c r="F17" s="185">
        <v>5.8999999999999999E-3</v>
      </c>
      <c r="G17" s="186">
        <v>1.3899999999999999E-2</v>
      </c>
      <c r="I17" s="34"/>
    </row>
    <row r="18" spans="1:11" ht="15.75" thickBot="1">
      <c r="A18" s="341" t="s">
        <v>240</v>
      </c>
      <c r="B18" s="342"/>
      <c r="C18" s="39" t="s">
        <v>125</v>
      </c>
      <c r="D18" s="40">
        <v>6.3700000000000007E-2</v>
      </c>
      <c r="F18" s="181">
        <v>6.3E-2</v>
      </c>
      <c r="G18" s="182">
        <v>9.4E-2</v>
      </c>
      <c r="I18" s="34"/>
      <c r="J18" s="34"/>
      <c r="K18" s="41"/>
    </row>
    <row r="19" spans="1:11" ht="15.75" thickTop="1">
      <c r="A19" s="343" t="s">
        <v>204</v>
      </c>
      <c r="B19" s="42" t="s">
        <v>205</v>
      </c>
      <c r="C19" s="345" t="s">
        <v>206</v>
      </c>
      <c r="D19" s="33">
        <v>6.4999999999999997E-3</v>
      </c>
      <c r="F19" s="324" t="s">
        <v>207</v>
      </c>
      <c r="G19" s="325"/>
      <c r="I19" s="34"/>
    </row>
    <row r="20" spans="1:11">
      <c r="A20" s="343"/>
      <c r="B20" s="43" t="s">
        <v>208</v>
      </c>
      <c r="C20" s="345"/>
      <c r="D20" s="36">
        <v>0.03</v>
      </c>
      <c r="F20" s="324"/>
      <c r="G20" s="325"/>
      <c r="I20" s="34"/>
    </row>
    <row r="21" spans="1:11">
      <c r="A21" s="343"/>
      <c r="B21" s="43" t="s">
        <v>209</v>
      </c>
      <c r="C21" s="345"/>
      <c r="D21" s="36">
        <v>0.05</v>
      </c>
      <c r="F21" s="324"/>
      <c r="G21" s="325"/>
      <c r="I21" s="34"/>
    </row>
    <row r="22" spans="1:11" ht="15.75" thickBot="1">
      <c r="A22" s="344"/>
      <c r="B22" s="44" t="s">
        <v>210</v>
      </c>
      <c r="C22" s="346"/>
      <c r="D22" s="45">
        <v>4.4999999999999998E-2</v>
      </c>
      <c r="F22" s="324"/>
      <c r="G22" s="325"/>
      <c r="I22" s="34"/>
      <c r="J22" s="34"/>
    </row>
    <row r="23" spans="1:11" ht="29.45" customHeight="1" thickBot="1">
      <c r="A23" s="326" t="s">
        <v>241</v>
      </c>
      <c r="B23" s="327"/>
      <c r="C23" s="328"/>
      <c r="D23" s="46">
        <f>SUM(D19:D22)</f>
        <v>0.13150000000000001</v>
      </c>
      <c r="F23" s="324"/>
      <c r="G23" s="325"/>
      <c r="I23" s="34"/>
      <c r="J23" s="34"/>
      <c r="K23" s="34"/>
    </row>
    <row r="24" spans="1:11" ht="15.75" thickBot="1">
      <c r="A24" s="317"/>
      <c r="B24" s="317"/>
      <c r="C24" s="317"/>
      <c r="D24" s="317"/>
      <c r="F24" s="318"/>
      <c r="G24" s="318"/>
    </row>
    <row r="25" spans="1:11" ht="15.75" thickBot="1">
      <c r="A25" s="319" t="s">
        <v>242</v>
      </c>
      <c r="B25" s="320"/>
      <c r="C25" s="321"/>
      <c r="D25" s="47">
        <f>((1+D14+D15+D16)*(1+D17)*(1+D18)/(1-D23))-1</f>
        <v>0.29000770477029358</v>
      </c>
      <c r="F25" s="187">
        <v>0.20760000000000001</v>
      </c>
      <c r="G25" s="188">
        <v>0.3</v>
      </c>
    </row>
    <row r="26" spans="1:11" ht="15.75">
      <c r="A26" s="10"/>
      <c r="B26" s="10"/>
      <c r="C26" s="10"/>
      <c r="D26" s="11"/>
    </row>
    <row r="27" spans="1:11">
      <c r="A27" s="322" t="s">
        <v>211</v>
      </c>
      <c r="B27" s="322"/>
      <c r="C27" s="322"/>
    </row>
    <row r="28" spans="1:11">
      <c r="A28" s="323" t="s">
        <v>212</v>
      </c>
      <c r="B28" s="323"/>
      <c r="C28" s="323"/>
    </row>
  </sheetData>
  <mergeCells count="24">
    <mergeCell ref="B9:D9"/>
    <mergeCell ref="A1:G4"/>
    <mergeCell ref="B5:G5"/>
    <mergeCell ref="B6:D6"/>
    <mergeCell ref="B7:D7"/>
    <mergeCell ref="B8:D8"/>
    <mergeCell ref="F19:G23"/>
    <mergeCell ref="A23:C23"/>
    <mergeCell ref="A10:D11"/>
    <mergeCell ref="A12:D12"/>
    <mergeCell ref="F12:G12"/>
    <mergeCell ref="A13:B13"/>
    <mergeCell ref="A14:B14"/>
    <mergeCell ref="A15:B15"/>
    <mergeCell ref="A16:B16"/>
    <mergeCell ref="A17:B17"/>
    <mergeCell ref="A18:B18"/>
    <mergeCell ref="A19:A22"/>
    <mergeCell ref="C19:C22"/>
    <mergeCell ref="A24:D24"/>
    <mergeCell ref="F24:G24"/>
    <mergeCell ref="A25:C25"/>
    <mergeCell ref="A27:C27"/>
    <mergeCell ref="A28:C28"/>
  </mergeCells>
  <pageMargins left="0.511811024" right="0.511811024" top="0.78740157499999996" bottom="0.78740157499999996" header="0.31496062000000002" footer="0.31496062000000002"/>
  <pageSetup paperSize="9" scale="9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ORÇAMENTO SINTÉTICO ATT</vt:lpstr>
      <vt:lpstr>PLANILHA DE CUSTOS UNIT.</vt:lpstr>
      <vt:lpstr>ENCARGOS SOCIAIS</vt:lpstr>
      <vt:lpstr>COTAÇÃO LOCAL</vt:lpstr>
      <vt:lpstr>CFF</vt:lpstr>
      <vt:lpstr>BDI</vt:lpstr>
      <vt:lpstr>BDI!Area_de_impressao</vt:lpstr>
      <vt:lpstr>CFF!Area_de_impressao</vt:lpstr>
      <vt:lpstr>'COTAÇÃO LOCAL'!Area_de_impressao</vt:lpstr>
      <vt:lpstr>'ENCARGOS SOCIAIS'!Area_de_impressao</vt:lpstr>
      <vt:lpstr>'ORÇAMENTO SINTÉTICO ATT'!Area_de_impressao</vt:lpstr>
      <vt:lpstr>'PLANILHA DE CUSTOS UNIT.'!Area_de_impressao</vt:lpstr>
      <vt:lpstr>'ORÇAMENTO SINTÉTICO ATT'!Titulos_de_impressao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Júnior Oliveira'</dc:creator>
  <cp:lastModifiedBy>POSITIVO</cp:lastModifiedBy>
  <cp:lastPrinted>2025-11-06T12:32:16Z</cp:lastPrinted>
  <dcterms:created xsi:type="dcterms:W3CDTF">2023-02-23T13:14:11Z</dcterms:created>
  <dcterms:modified xsi:type="dcterms:W3CDTF">2025-12-05T16:03:08Z</dcterms:modified>
</cp:coreProperties>
</file>